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28A83B0C-79FB-4E3B-A9A8-6CCEF87CD6BD}" xr6:coauthVersionLast="47" xr6:coauthVersionMax="47" xr10:uidLastSave="{00000000-0000-0000-0000-000000000000}"/>
  <bookViews>
    <workbookView xWindow="-110" yWindow="-110" windowWidth="19420" windowHeight="10420" firstSheet="7" activeTab="8" xr2:uid="{00000000-000D-0000-FFFF-FFFF00000000}"/>
  </bookViews>
  <sheets>
    <sheet name="სულ ჯამი" sheetId="1" r:id="rId1"/>
    <sheet name="სადემონტ.სამ" sheetId="8" r:id="rId2"/>
    <sheet name="თეთრი კარკასი" sheetId="6" r:id="rId3"/>
    <sheet name="მოპ.Iს.ფოიე" sheetId="3" r:id="rId4"/>
    <sheet name="მოპ.IIს.ფოიე" sheetId="7" r:id="rId5"/>
    <sheet name="მოპ.IIს.დერეფნები" sheetId="9" r:id="rId6"/>
    <sheet name="მოპ.საკ.ოთახები" sheetId="10" r:id="rId7"/>
    <sheet name="მოპ.კაბინეტები" sheetId="11" r:id="rId8"/>
    <sheet name="კარ ფანჯრები" sheetId="15" r:id="rId9"/>
    <sheet name="სანტექნიკა" sheetId="12" r:id="rId10"/>
    <sheet name="ელ.ტექ.სუსტი დენ." sheetId="13" r:id="rId11"/>
    <sheet name="სხვადასხვა" sheetId="16" r:id="rId12"/>
  </sheets>
  <definedNames>
    <definedName name="_xlnm._FilterDatabase" localSheetId="8" hidden="1">'კარ ფანჯრები'!$A$4:$I$45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5" l="1"/>
  <c r="I34" i="15" s="1"/>
  <c r="F34" i="15"/>
  <c r="H33" i="15"/>
  <c r="I33" i="15" s="1"/>
  <c r="F33" i="15"/>
  <c r="F31" i="15"/>
  <c r="I31" i="15" s="1"/>
  <c r="E31" i="15"/>
  <c r="F30" i="15"/>
  <c r="I30" i="15" s="1"/>
  <c r="H29" i="15"/>
  <c r="I29" i="15" s="1"/>
  <c r="E29" i="15"/>
  <c r="F29" i="15" s="1"/>
  <c r="H28" i="15"/>
  <c r="E28" i="15"/>
  <c r="F28" i="15" s="1"/>
  <c r="I28" i="15" s="1"/>
  <c r="H27" i="15"/>
  <c r="H26" i="15"/>
  <c r="H25" i="15"/>
  <c r="E25" i="15"/>
  <c r="F25" i="15" s="1"/>
  <c r="H24" i="15"/>
  <c r="E24" i="15"/>
  <c r="F24" i="15" s="1"/>
  <c r="I24" i="15" s="1"/>
  <c r="H23" i="15"/>
  <c r="I23" i="15" s="1"/>
  <c r="F23" i="15"/>
  <c r="H22" i="15"/>
  <c r="E22" i="15"/>
  <c r="F22" i="15" s="1"/>
  <c r="H21" i="15"/>
  <c r="E21" i="15"/>
  <c r="F21" i="15" s="1"/>
  <c r="I21" i="15" s="1"/>
  <c r="H20" i="15"/>
  <c r="I20" i="15" s="1"/>
  <c r="F20" i="15"/>
  <c r="H18" i="15"/>
  <c r="I18" i="15" s="1"/>
  <c r="F18" i="15"/>
  <c r="H17" i="15"/>
  <c r="I17" i="15" s="1"/>
  <c r="F17" i="15"/>
  <c r="I16" i="15"/>
  <c r="H16" i="15"/>
  <c r="F16" i="15"/>
  <c r="I15" i="15"/>
  <c r="F15" i="15"/>
  <c r="H13" i="15"/>
  <c r="H12" i="15"/>
  <c r="E12" i="15"/>
  <c r="F12" i="15" s="1"/>
  <c r="H10" i="15"/>
  <c r="E10" i="15"/>
  <c r="F10" i="15" s="1"/>
  <c r="H9" i="15"/>
  <c r="I9" i="15" s="1"/>
  <c r="F9" i="15"/>
  <c r="H8" i="15"/>
  <c r="H35" i="15" s="1"/>
  <c r="I36" i="15" s="1"/>
  <c r="F8" i="15"/>
  <c r="I12" i="15" l="1"/>
  <c r="I10" i="15"/>
  <c r="I25" i="15"/>
  <c r="I22" i="15"/>
  <c r="I8" i="15"/>
  <c r="E13" i="15"/>
  <c r="E26" i="15"/>
  <c r="H27" i="10"/>
  <c r="I27" i="10" s="1"/>
  <c r="H31" i="9"/>
  <c r="I31" i="9" s="1"/>
  <c r="F16" i="9"/>
  <c r="I16" i="9" s="1"/>
  <c r="H15" i="9"/>
  <c r="I83" i="7"/>
  <c r="I82" i="7"/>
  <c r="F83" i="7"/>
  <c r="F82" i="7"/>
  <c r="F16" i="7"/>
  <c r="I16" i="7" s="1"/>
  <c r="H15" i="7"/>
  <c r="H16" i="3"/>
  <c r="H15" i="3"/>
  <c r="F26" i="15" l="1"/>
  <c r="I26" i="15" s="1"/>
  <c r="E27" i="15"/>
  <c r="F27" i="15" s="1"/>
  <c r="I27" i="15" s="1"/>
  <c r="F13" i="15"/>
  <c r="E14" i="15"/>
  <c r="F14" i="15" s="1"/>
  <c r="I14" i="15" s="1"/>
  <c r="H150" i="13"/>
  <c r="F150" i="13"/>
  <c r="H149" i="13"/>
  <c r="F149" i="13"/>
  <c r="H148" i="13"/>
  <c r="F148" i="13"/>
  <c r="H147" i="13"/>
  <c r="F147" i="13"/>
  <c r="H145" i="13"/>
  <c r="F145" i="13"/>
  <c r="H144" i="13"/>
  <c r="F144" i="13"/>
  <c r="H143" i="13"/>
  <c r="F143" i="13"/>
  <c r="H142" i="13"/>
  <c r="F142" i="13"/>
  <c r="H141" i="13"/>
  <c r="F141" i="13"/>
  <c r="H139" i="13"/>
  <c r="F139" i="13"/>
  <c r="H138" i="13"/>
  <c r="F138" i="13"/>
  <c r="H137" i="13"/>
  <c r="F137" i="13"/>
  <c r="H136" i="13"/>
  <c r="F136" i="13"/>
  <c r="H135" i="13"/>
  <c r="F135" i="13"/>
  <c r="H134" i="13"/>
  <c r="F134" i="13"/>
  <c r="H133" i="13"/>
  <c r="F133" i="13"/>
  <c r="H132" i="13"/>
  <c r="H131" i="13"/>
  <c r="F131" i="13"/>
  <c r="H128" i="13"/>
  <c r="F128" i="13"/>
  <c r="H127" i="13"/>
  <c r="I127" i="13" s="1"/>
  <c r="F127" i="13"/>
  <c r="H126" i="13"/>
  <c r="F126" i="13"/>
  <c r="H125" i="13"/>
  <c r="F125" i="13"/>
  <c r="H124" i="13"/>
  <c r="F124" i="13"/>
  <c r="I124" i="13" s="1"/>
  <c r="H123" i="13"/>
  <c r="F123" i="13"/>
  <c r="H122" i="13"/>
  <c r="F122" i="13"/>
  <c r="H120" i="13"/>
  <c r="F120" i="13"/>
  <c r="H119" i="13"/>
  <c r="F119" i="13"/>
  <c r="H118" i="13"/>
  <c r="F118" i="13"/>
  <c r="H117" i="13"/>
  <c r="F117" i="13"/>
  <c r="I117" i="13" s="1"/>
  <c r="H116" i="13"/>
  <c r="F116" i="13"/>
  <c r="H115" i="13"/>
  <c r="F115" i="13"/>
  <c r="I115" i="13" s="1"/>
  <c r="H114" i="13"/>
  <c r="F114" i="13"/>
  <c r="H113" i="13"/>
  <c r="F113" i="13"/>
  <c r="I113" i="13" s="1"/>
  <c r="H112" i="13"/>
  <c r="F112" i="13"/>
  <c r="H111" i="13"/>
  <c r="F111" i="13"/>
  <c r="I111" i="13" s="1"/>
  <c r="H110" i="13"/>
  <c r="I110" i="13" s="1"/>
  <c r="F110" i="13"/>
  <c r="H109" i="13"/>
  <c r="F109" i="13"/>
  <c r="I109" i="13" s="1"/>
  <c r="H108" i="13"/>
  <c r="F108" i="13"/>
  <c r="H107" i="13"/>
  <c r="F107" i="13"/>
  <c r="I107" i="13" s="1"/>
  <c r="F106" i="13"/>
  <c r="H105" i="13"/>
  <c r="F105" i="13"/>
  <c r="H104" i="13"/>
  <c r="F104" i="13"/>
  <c r="H103" i="13"/>
  <c r="F103" i="13"/>
  <c r="I103" i="13" s="1"/>
  <c r="I13" i="15" l="1"/>
  <c r="I35" i="15" s="1"/>
  <c r="I37" i="15" s="1"/>
  <c r="I38" i="15" s="1"/>
  <c r="I39" i="15" s="1"/>
  <c r="I40" i="15" s="1"/>
  <c r="I41" i="15" s="1"/>
  <c r="I42" i="15" s="1"/>
  <c r="I43" i="15" s="1"/>
  <c r="I44" i="15" s="1"/>
  <c r="I45" i="15" s="1"/>
  <c r="I2" i="15" s="1"/>
  <c r="F35" i="15"/>
  <c r="I138" i="13"/>
  <c r="I135" i="13"/>
  <c r="I139" i="13"/>
  <c r="I142" i="13"/>
  <c r="I144" i="13"/>
  <c r="I134" i="13"/>
  <c r="I112" i="13"/>
  <c r="I114" i="13"/>
  <c r="I122" i="13"/>
  <c r="I128" i="13"/>
  <c r="I141" i="13"/>
  <c r="I149" i="13"/>
  <c r="I104" i="13"/>
  <c r="I118" i="13"/>
  <c r="I123" i="13"/>
  <c r="I125" i="13"/>
  <c r="I145" i="13"/>
  <c r="I150" i="13"/>
  <c r="I116" i="13"/>
  <c r="I126" i="13"/>
  <c r="I133" i="13"/>
  <c r="I143" i="13"/>
  <c r="I105" i="13"/>
  <c r="I120" i="13"/>
  <c r="F132" i="13"/>
  <c r="I132" i="13" s="1"/>
  <c r="I137" i="13"/>
  <c r="I148" i="13"/>
  <c r="H106" i="13"/>
  <c r="I106" i="13" s="1"/>
  <c r="I108" i="13"/>
  <c r="I119" i="13"/>
  <c r="I131" i="13"/>
  <c r="I136" i="13"/>
  <c r="I147" i="13"/>
  <c r="F98" i="13" l="1"/>
  <c r="F97" i="13"/>
  <c r="F94" i="13"/>
  <c r="F90" i="13"/>
  <c r="F89" i="13"/>
  <c r="F86" i="13"/>
  <c r="F85" i="13"/>
  <c r="F82" i="13"/>
  <c r="F81" i="13"/>
  <c r="F78" i="13"/>
  <c r="F77" i="13"/>
  <c r="F74" i="13"/>
  <c r="F73" i="13"/>
  <c r="F70" i="13"/>
  <c r="F69" i="13"/>
  <c r="F66" i="13"/>
  <c r="F65" i="13"/>
  <c r="F62" i="13"/>
  <c r="F61" i="13"/>
  <c r="F59" i="13"/>
  <c r="F58" i="13"/>
  <c r="F56" i="13"/>
  <c r="F53" i="13"/>
  <c r="F52" i="13"/>
  <c r="F49" i="13"/>
  <c r="F48" i="13"/>
  <c r="F35" i="13"/>
  <c r="F43" i="13"/>
  <c r="F41" i="13"/>
  <c r="F40" i="13"/>
  <c r="F39" i="13"/>
  <c r="F37" i="13"/>
  <c r="F36" i="13"/>
  <c r="F29" i="13"/>
  <c r="F100" i="13"/>
  <c r="F96" i="13"/>
  <c r="F92" i="13"/>
  <c r="F91" i="13"/>
  <c r="F88" i="13"/>
  <c r="F87" i="13"/>
  <c r="F84" i="13"/>
  <c r="F76" i="13"/>
  <c r="F75" i="13"/>
  <c r="F72" i="13"/>
  <c r="F71" i="13"/>
  <c r="F68" i="13"/>
  <c r="F67" i="13"/>
  <c r="F60" i="13"/>
  <c r="F55" i="13"/>
  <c r="F54" i="13"/>
  <c r="F51" i="13"/>
  <c r="F50" i="13"/>
  <c r="F47" i="13"/>
  <c r="F45" i="13"/>
  <c r="F44" i="13"/>
  <c r="F42" i="13"/>
  <c r="F33" i="13"/>
  <c r="F32" i="13"/>
  <c r="F31" i="13"/>
  <c r="F30" i="13"/>
  <c r="F28" i="13"/>
  <c r="F27" i="13"/>
  <c r="F26" i="13"/>
  <c r="F25" i="13"/>
  <c r="F22" i="13"/>
  <c r="F21" i="13"/>
  <c r="F20" i="13"/>
  <c r="F19" i="13"/>
  <c r="F17" i="13"/>
  <c r="F16" i="13"/>
  <c r="F15" i="13"/>
  <c r="F14" i="13"/>
  <c r="F13" i="13"/>
  <c r="F10" i="13"/>
  <c r="F9" i="13"/>
  <c r="F8" i="13"/>
  <c r="H100" i="13"/>
  <c r="H99" i="13"/>
  <c r="H98" i="13"/>
  <c r="H97" i="13"/>
  <c r="H96" i="13"/>
  <c r="H95" i="13"/>
  <c r="H94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2" i="13"/>
  <c r="H61" i="13"/>
  <c r="H60" i="13"/>
  <c r="H59" i="13"/>
  <c r="H58" i="13"/>
  <c r="H56" i="13"/>
  <c r="H55" i="13"/>
  <c r="H54" i="13"/>
  <c r="H53" i="13"/>
  <c r="H52" i="13"/>
  <c r="H51" i="13"/>
  <c r="H50" i="13"/>
  <c r="H49" i="13"/>
  <c r="H48" i="13"/>
  <c r="H47" i="13"/>
  <c r="H45" i="13"/>
  <c r="H44" i="13"/>
  <c r="H43" i="13"/>
  <c r="H42" i="13"/>
  <c r="H41" i="13"/>
  <c r="H40" i="13"/>
  <c r="H39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7" i="13"/>
  <c r="H16" i="13"/>
  <c r="H15" i="13"/>
  <c r="H14" i="13"/>
  <c r="H13" i="13"/>
  <c r="H12" i="13"/>
  <c r="H11" i="13"/>
  <c r="H10" i="13"/>
  <c r="H9" i="13"/>
  <c r="F99" i="13"/>
  <c r="F95" i="13"/>
  <c r="F83" i="13"/>
  <c r="F79" i="13"/>
  <c r="F34" i="13" l="1"/>
  <c r="F11" i="13"/>
  <c r="I11" i="13" s="1"/>
  <c r="F23" i="13"/>
  <c r="I23" i="13" s="1"/>
  <c r="F12" i="13"/>
  <c r="I12" i="13" s="1"/>
  <c r="F24" i="13"/>
  <c r="I24" i="13" s="1"/>
  <c r="I50" i="13"/>
  <c r="I62" i="13"/>
  <c r="I66" i="13"/>
  <c r="I78" i="13"/>
  <c r="I86" i="13"/>
  <c r="I94" i="13"/>
  <c r="I35" i="13"/>
  <c r="I39" i="13"/>
  <c r="I43" i="13"/>
  <c r="I47" i="13"/>
  <c r="I51" i="13"/>
  <c r="I55" i="13"/>
  <c r="I59" i="13"/>
  <c r="I67" i="13"/>
  <c r="I71" i="13"/>
  <c r="I75" i="13"/>
  <c r="I79" i="13"/>
  <c r="I83" i="13"/>
  <c r="I87" i="13"/>
  <c r="I91" i="13"/>
  <c r="I95" i="13"/>
  <c r="I99" i="13"/>
  <c r="I58" i="13"/>
  <c r="I74" i="13"/>
  <c r="I90" i="13"/>
  <c r="I36" i="13"/>
  <c r="I40" i="13"/>
  <c r="I44" i="13"/>
  <c r="I48" i="13"/>
  <c r="I52" i="13"/>
  <c r="I56" i="13"/>
  <c r="I60" i="13"/>
  <c r="I68" i="13"/>
  <c r="I72" i="13"/>
  <c r="I76" i="13"/>
  <c r="I84" i="13"/>
  <c r="I88" i="13"/>
  <c r="I92" i="13"/>
  <c r="I96" i="13"/>
  <c r="I100" i="13"/>
  <c r="I42" i="13"/>
  <c r="I54" i="13"/>
  <c r="I70" i="13"/>
  <c r="I82" i="13"/>
  <c r="I98" i="13"/>
  <c r="I37" i="13"/>
  <c r="I41" i="13"/>
  <c r="I45" i="13"/>
  <c r="I49" i="13"/>
  <c r="I53" i="13"/>
  <c r="I61" i="13"/>
  <c r="I65" i="13"/>
  <c r="I69" i="13"/>
  <c r="I73" i="13"/>
  <c r="I77" i="13"/>
  <c r="I81" i="13"/>
  <c r="I85" i="13"/>
  <c r="I89" i="13"/>
  <c r="I97" i="13"/>
  <c r="I21" i="13"/>
  <c r="I33" i="13"/>
  <c r="I17" i="13"/>
  <c r="I22" i="13"/>
  <c r="I26" i="13"/>
  <c r="I30" i="13"/>
  <c r="I34" i="13"/>
  <c r="I29" i="13"/>
  <c r="I19" i="13"/>
  <c r="I27" i="13"/>
  <c r="I31" i="13"/>
  <c r="I25" i="13"/>
  <c r="I20" i="13"/>
  <c r="I28" i="13"/>
  <c r="I32" i="13"/>
  <c r="I14" i="13"/>
  <c r="I15" i="13"/>
  <c r="I16" i="13"/>
  <c r="I9" i="13"/>
  <c r="I13" i="13"/>
  <c r="I10" i="13"/>
  <c r="F12" i="12" l="1"/>
  <c r="F7" i="6" l="1"/>
  <c r="D8" i="6"/>
  <c r="H8" i="6" s="1"/>
  <c r="H8" i="16"/>
  <c r="F8" i="16"/>
  <c r="F8" i="6" l="1"/>
  <c r="I8" i="6" s="1"/>
  <c r="I8" i="16"/>
  <c r="H7" i="16" l="1"/>
  <c r="F15" i="3"/>
  <c r="I15" i="3" s="1"/>
  <c r="F9" i="16" l="1"/>
  <c r="H9" i="16"/>
  <c r="I10" i="16" s="1"/>
  <c r="I7" i="16"/>
  <c r="I9" i="16" s="1"/>
  <c r="F15" i="9"/>
  <c r="I15" i="9" s="1"/>
  <c r="F16" i="3"/>
  <c r="I16" i="3" s="1"/>
  <c r="H11" i="12"/>
  <c r="F11" i="12"/>
  <c r="H9" i="12"/>
  <c r="F9" i="12"/>
  <c r="H7" i="12"/>
  <c r="F7" i="12"/>
  <c r="H10" i="9"/>
  <c r="H32" i="9"/>
  <c r="H24" i="9"/>
  <c r="I24" i="9" s="1"/>
  <c r="F37" i="9"/>
  <c r="H37" i="9"/>
  <c r="I11" i="16" l="1"/>
  <c r="I12" i="16" s="1"/>
  <c r="I13" i="16" s="1"/>
  <c r="I14" i="16" s="1"/>
  <c r="I15" i="16" s="1"/>
  <c r="I16" i="16" s="1"/>
  <c r="I17" i="16" s="1"/>
  <c r="I18" i="16" s="1"/>
  <c r="I19" i="16" s="1"/>
  <c r="I2" i="16" s="1"/>
  <c r="D18" i="1" s="1"/>
  <c r="I7" i="12"/>
  <c r="I37" i="9"/>
  <c r="I12" i="12"/>
  <c r="I9" i="12"/>
  <c r="I11" i="12"/>
  <c r="F10" i="9"/>
  <c r="I10" i="9" s="1"/>
  <c r="F9" i="9"/>
  <c r="H34" i="9"/>
  <c r="F32" i="9"/>
  <c r="I32" i="9" s="1"/>
  <c r="F30" i="9"/>
  <c r="F26" i="9"/>
  <c r="F25" i="9"/>
  <c r="F29" i="9"/>
  <c r="I29" i="9" s="1"/>
  <c r="F22" i="9"/>
  <c r="H18" i="9"/>
  <c r="I18" i="9" s="1"/>
  <c r="H16" i="11"/>
  <c r="F42" i="9" l="1"/>
  <c r="I42" i="9" s="1"/>
  <c r="H35" i="9"/>
  <c r="H23" i="11"/>
  <c r="I23" i="11" s="1"/>
  <c r="I16" i="11"/>
  <c r="I24" i="11"/>
  <c r="H36" i="9"/>
  <c r="H33" i="9"/>
  <c r="H9" i="9"/>
  <c r="I9" i="9" s="1"/>
  <c r="F34" i="9"/>
  <c r="I34" i="9" s="1"/>
  <c r="F39" i="9"/>
  <c r="H38" i="9"/>
  <c r="I38" i="9" s="1"/>
  <c r="I30" i="9"/>
  <c r="I25" i="9"/>
  <c r="I26" i="9"/>
  <c r="F28" i="9"/>
  <c r="F27" i="9"/>
  <c r="F23" i="9"/>
  <c r="I23" i="9" s="1"/>
  <c r="F19" i="9"/>
  <c r="I19" i="9" s="1"/>
  <c r="I22" i="9"/>
  <c r="F20" i="9"/>
  <c r="I20" i="9" s="1"/>
  <c r="F21" i="9"/>
  <c r="H22" i="11"/>
  <c r="I22" i="11" s="1"/>
  <c r="D15" i="1" l="1"/>
  <c r="F35" i="9"/>
  <c r="I35" i="9" s="1"/>
  <c r="H43" i="7"/>
  <c r="I43" i="7" s="1"/>
  <c r="F48" i="7"/>
  <c r="F47" i="7"/>
  <c r="I47" i="7" s="1"/>
  <c r="F15" i="7"/>
  <c r="I15" i="7" s="1"/>
  <c r="F33" i="9"/>
  <c r="I33" i="9" s="1"/>
  <c r="F36" i="9"/>
  <c r="I36" i="9" s="1"/>
  <c r="I39" i="9"/>
  <c r="F41" i="9"/>
  <c r="I41" i="9" s="1"/>
  <c r="F40" i="9"/>
  <c r="I40" i="9" s="1"/>
  <c r="F43" i="9"/>
  <c r="I43" i="9" s="1"/>
  <c r="I27" i="9"/>
  <c r="I28" i="9"/>
  <c r="I21" i="9"/>
  <c r="F27" i="11"/>
  <c r="F26" i="11"/>
  <c r="I26" i="11" s="1"/>
  <c r="I27" i="11" l="1"/>
  <c r="F46" i="7"/>
  <c r="I46" i="7" s="1"/>
  <c r="F44" i="7"/>
  <c r="I44" i="7" s="1"/>
  <c r="F28" i="11"/>
  <c r="F25" i="11"/>
  <c r="I48" i="7"/>
  <c r="I25" i="11" l="1"/>
  <c r="I28" i="11"/>
  <c r="H21" i="10" l="1"/>
  <c r="I21" i="10" s="1"/>
  <c r="F22" i="10"/>
  <c r="I22" i="10" s="1"/>
  <c r="F26" i="10"/>
  <c r="I26" i="10" s="1"/>
  <c r="F35" i="10"/>
  <c r="F96" i="7"/>
  <c r="F14" i="10"/>
  <c r="D22" i="6" l="1"/>
  <c r="D23" i="6"/>
  <c r="F24" i="10"/>
  <c r="I24" i="10" s="1"/>
  <c r="F23" i="10"/>
  <c r="I23" i="10" s="1"/>
  <c r="I96" i="7"/>
  <c r="F25" i="10"/>
  <c r="I25" i="10" s="1"/>
  <c r="I35" i="10"/>
  <c r="I14" i="10"/>
  <c r="F89" i="7" l="1"/>
  <c r="F88" i="7"/>
  <c r="H87" i="7"/>
  <c r="F86" i="7"/>
  <c r="H76" i="3"/>
  <c r="F75" i="3"/>
  <c r="H74" i="3"/>
  <c r="F74" i="3"/>
  <c r="F45" i="7"/>
  <c r="I45" i="7" s="1"/>
  <c r="F29" i="7"/>
  <c r="I29" i="7" s="1"/>
  <c r="F24" i="7"/>
  <c r="F13" i="7"/>
  <c r="F11" i="7"/>
  <c r="F102" i="7" l="1"/>
  <c r="F120" i="7"/>
  <c r="H116" i="7"/>
  <c r="I116" i="7" s="1"/>
  <c r="F112" i="7"/>
  <c r="F114" i="7"/>
  <c r="H110" i="7"/>
  <c r="I110" i="7" s="1"/>
  <c r="F95" i="7"/>
  <c r="F99" i="7"/>
  <c r="F108" i="7"/>
  <c r="H104" i="7"/>
  <c r="I104" i="7" s="1"/>
  <c r="H75" i="7"/>
  <c r="I75" i="7" s="1"/>
  <c r="I88" i="7"/>
  <c r="F22" i="7"/>
  <c r="I87" i="7"/>
  <c r="I89" i="7"/>
  <c r="H50" i="3"/>
  <c r="I50" i="3" s="1"/>
  <c r="I74" i="3"/>
  <c r="F76" i="3"/>
  <c r="I76" i="3" s="1"/>
  <c r="H75" i="3"/>
  <c r="I75" i="3" s="1"/>
  <c r="F12" i="7"/>
  <c r="I12" i="7" s="1"/>
  <c r="H21" i="7"/>
  <c r="I21" i="7" s="1"/>
  <c r="I13" i="7"/>
  <c r="F14" i="7"/>
  <c r="I14" i="7" s="1"/>
  <c r="H27" i="3"/>
  <c r="H26" i="3"/>
  <c r="F27" i="3"/>
  <c r="F26" i="3"/>
  <c r="F25" i="3"/>
  <c r="H19" i="3"/>
  <c r="F19" i="3"/>
  <c r="F20" i="3"/>
  <c r="F18" i="3"/>
  <c r="F97" i="7" l="1"/>
  <c r="I97" i="7" s="1"/>
  <c r="F109" i="7"/>
  <c r="I109" i="7" s="1"/>
  <c r="F111" i="7"/>
  <c r="I111" i="7"/>
  <c r="H98" i="7"/>
  <c r="I98" i="7" s="1"/>
  <c r="F105" i="7"/>
  <c r="I105" i="7" s="1"/>
  <c r="F101" i="7"/>
  <c r="F100" i="7"/>
  <c r="I120" i="7"/>
  <c r="F80" i="7"/>
  <c r="I80" i="7" s="1"/>
  <c r="F103" i="7"/>
  <c r="F121" i="7"/>
  <c r="I121" i="7" s="1"/>
  <c r="I95" i="7"/>
  <c r="F117" i="7"/>
  <c r="F118" i="7"/>
  <c r="F119" i="7"/>
  <c r="I114" i="7"/>
  <c r="F115" i="7"/>
  <c r="I115" i="7" s="1"/>
  <c r="I112" i="7"/>
  <c r="F113" i="7"/>
  <c r="F94" i="7"/>
  <c r="F76" i="7"/>
  <c r="I76" i="7" s="1"/>
  <c r="I22" i="7"/>
  <c r="I108" i="7"/>
  <c r="F106" i="7"/>
  <c r="F107" i="7"/>
  <c r="F77" i="7"/>
  <c r="F79" i="7"/>
  <c r="I79" i="7" s="1"/>
  <c r="F78" i="7"/>
  <c r="F23" i="7"/>
  <c r="I23" i="7" s="1"/>
  <c r="H44" i="3"/>
  <c r="I44" i="3" s="1"/>
  <c r="H46" i="3"/>
  <c r="F48" i="3"/>
  <c r="F49" i="3"/>
  <c r="F47" i="3"/>
  <c r="H49" i="3"/>
  <c r="F10" i="7"/>
  <c r="I10" i="7" s="1"/>
  <c r="I27" i="3"/>
  <c r="I26" i="3"/>
  <c r="H30" i="3"/>
  <c r="I19" i="3"/>
  <c r="H20" i="3"/>
  <c r="I20" i="3" s="1"/>
  <c r="F73" i="3"/>
  <c r="I118" i="7" l="1"/>
  <c r="I78" i="7"/>
  <c r="I119" i="7"/>
  <c r="I117" i="7"/>
  <c r="I113" i="7"/>
  <c r="I106" i="7"/>
  <c r="I94" i="7"/>
  <c r="I107" i="7"/>
  <c r="I77" i="7"/>
  <c r="H45" i="3"/>
  <c r="F45" i="3"/>
  <c r="H38" i="3"/>
  <c r="I38" i="3" s="1"/>
  <c r="F41" i="3"/>
  <c r="H43" i="3"/>
  <c r="F39" i="3"/>
  <c r="F42" i="3"/>
  <c r="H47" i="3"/>
  <c r="I47" i="3" s="1"/>
  <c r="F46" i="3"/>
  <c r="I46" i="3" s="1"/>
  <c r="H48" i="3"/>
  <c r="I48" i="3" s="1"/>
  <c r="I49" i="3"/>
  <c r="H39" i="3"/>
  <c r="H29" i="3"/>
  <c r="H28" i="3"/>
  <c r="H25" i="3"/>
  <c r="I25" i="3" s="1"/>
  <c r="F30" i="3"/>
  <c r="I30" i="3" s="1"/>
  <c r="F40" i="3"/>
  <c r="H40" i="3"/>
  <c r="H18" i="3"/>
  <c r="I18" i="3" s="1"/>
  <c r="I45" i="3" l="1"/>
  <c r="H66" i="3"/>
  <c r="F66" i="3"/>
  <c r="H41" i="3"/>
  <c r="I41" i="3" s="1"/>
  <c r="H42" i="3"/>
  <c r="I42" i="3" s="1"/>
  <c r="I39" i="3"/>
  <c r="F43" i="3"/>
  <c r="I43" i="3" s="1"/>
  <c r="F28" i="3"/>
  <c r="I28" i="3" s="1"/>
  <c r="F29" i="3"/>
  <c r="I29" i="3" s="1"/>
  <c r="F31" i="3"/>
  <c r="H31" i="3"/>
  <c r="I40" i="3"/>
  <c r="H23" i="3"/>
  <c r="F23" i="3"/>
  <c r="H24" i="3"/>
  <c r="F24" i="3"/>
  <c r="F21" i="3"/>
  <c r="H21" i="3"/>
  <c r="H22" i="3"/>
  <c r="F22" i="3"/>
  <c r="I66" i="3" l="1"/>
  <c r="I31" i="3"/>
  <c r="I23" i="3"/>
  <c r="I24" i="3"/>
  <c r="I21" i="3"/>
  <c r="I22" i="3"/>
  <c r="F21" i="11" l="1"/>
  <c r="F20" i="11"/>
  <c r="F19" i="11"/>
  <c r="F18" i="11"/>
  <c r="H7" i="11"/>
  <c r="I7" i="11" s="1"/>
  <c r="F31" i="10"/>
  <c r="F30" i="10"/>
  <c r="H30" i="10"/>
  <c r="I30" i="10" s="1"/>
  <c r="F9" i="10"/>
  <c r="H8" i="13"/>
  <c r="I8" i="13" s="1"/>
  <c r="H15" i="12"/>
  <c r="F14" i="12"/>
  <c r="F13" i="12"/>
  <c r="H10" i="12"/>
  <c r="F10" i="12"/>
  <c r="H8" i="12"/>
  <c r="F8" i="12"/>
  <c r="I103" i="7"/>
  <c r="I101" i="7"/>
  <c r="I99" i="7"/>
  <c r="H91" i="7"/>
  <c r="F85" i="7"/>
  <c r="H84" i="7"/>
  <c r="H81" i="7"/>
  <c r="F59" i="7"/>
  <c r="H58" i="7"/>
  <c r="I58" i="7" s="1"/>
  <c r="H57" i="7"/>
  <c r="F52" i="7"/>
  <c r="H64" i="7"/>
  <c r="I64" i="7" s="1"/>
  <c r="I11" i="7"/>
  <c r="H8" i="7"/>
  <c r="H37" i="7"/>
  <c r="F93" i="13" l="1"/>
  <c r="F152" i="13" s="1"/>
  <c r="F3" i="13" s="1"/>
  <c r="H93" i="13"/>
  <c r="I93" i="13" s="1"/>
  <c r="H29" i="11"/>
  <c r="I29" i="11" s="1"/>
  <c r="I17" i="11"/>
  <c r="F73" i="7"/>
  <c r="I13" i="12"/>
  <c r="I15" i="12"/>
  <c r="F17" i="12"/>
  <c r="H17" i="12"/>
  <c r="I18" i="12" s="1"/>
  <c r="I10" i="12"/>
  <c r="I14" i="12"/>
  <c r="F11" i="9"/>
  <c r="H11" i="9"/>
  <c r="H8" i="9"/>
  <c r="I8" i="9" s="1"/>
  <c r="I8" i="11"/>
  <c r="I21" i="11"/>
  <c r="I20" i="11"/>
  <c r="I19" i="11"/>
  <c r="I18" i="11"/>
  <c r="H15" i="11"/>
  <c r="I15" i="11" s="1"/>
  <c r="H38" i="10"/>
  <c r="I38" i="10" s="1"/>
  <c r="F36" i="10"/>
  <c r="I36" i="10" s="1"/>
  <c r="I9" i="10"/>
  <c r="F29" i="10"/>
  <c r="F16" i="10"/>
  <c r="H15" i="10"/>
  <c r="I15" i="10" s="1"/>
  <c r="F28" i="10"/>
  <c r="H8" i="10"/>
  <c r="I8" i="10" s="1"/>
  <c r="I31" i="10"/>
  <c r="H69" i="7"/>
  <c r="I69" i="7" s="1"/>
  <c r="I86" i="7"/>
  <c r="H51" i="7"/>
  <c r="I51" i="7" s="1"/>
  <c r="F65" i="7"/>
  <c r="I59" i="7"/>
  <c r="H63" i="7"/>
  <c r="I63" i="7" s="1"/>
  <c r="H31" i="7"/>
  <c r="I31" i="7" s="1"/>
  <c r="I8" i="7"/>
  <c r="I91" i="7"/>
  <c r="I81" i="7"/>
  <c r="I85" i="7"/>
  <c r="I37" i="7"/>
  <c r="I57" i="7"/>
  <c r="H24" i="7"/>
  <c r="I24" i="7" s="1"/>
  <c r="F9" i="7"/>
  <c r="I84" i="7"/>
  <c r="F19" i="7"/>
  <c r="I100" i="7"/>
  <c r="I102" i="7"/>
  <c r="I8" i="12"/>
  <c r="I52" i="7"/>
  <c r="F42" i="6"/>
  <c r="H36" i="6"/>
  <c r="F16" i="6"/>
  <c r="H23" i="6"/>
  <c r="F23" i="6"/>
  <c r="H152" i="13" l="1"/>
  <c r="H3" i="13" s="1"/>
  <c r="I152" i="13"/>
  <c r="I11" i="9"/>
  <c r="F92" i="7"/>
  <c r="I92" i="7" s="1"/>
  <c r="I73" i="7"/>
  <c r="F30" i="11"/>
  <c r="F32" i="11"/>
  <c r="F34" i="11"/>
  <c r="F33" i="11"/>
  <c r="F31" i="11"/>
  <c r="I17" i="12"/>
  <c r="I19" i="12" s="1"/>
  <c r="I20" i="12" s="1"/>
  <c r="I21" i="12" s="1"/>
  <c r="I22" i="12" s="1"/>
  <c r="I23" i="12" s="1"/>
  <c r="I24" i="12" s="1"/>
  <c r="I25" i="12" s="1"/>
  <c r="I26" i="12" s="1"/>
  <c r="I27" i="12" s="1"/>
  <c r="I2" i="12" s="1"/>
  <c r="D16" i="1" s="1"/>
  <c r="F12" i="9"/>
  <c r="H12" i="9"/>
  <c r="F13" i="9"/>
  <c r="H13" i="9"/>
  <c r="H14" i="9"/>
  <c r="F14" i="9"/>
  <c r="F13" i="11"/>
  <c r="F11" i="11"/>
  <c r="F10" i="11"/>
  <c r="F12" i="11"/>
  <c r="F28" i="7"/>
  <c r="I28" i="7" s="1"/>
  <c r="H42" i="10"/>
  <c r="F42" i="10"/>
  <c r="H41" i="10"/>
  <c r="F41" i="10"/>
  <c r="H39" i="10"/>
  <c r="F39" i="10"/>
  <c r="I16" i="10"/>
  <c r="F40" i="10"/>
  <c r="H40" i="10"/>
  <c r="H43" i="10"/>
  <c r="F43" i="10"/>
  <c r="I28" i="10"/>
  <c r="F32" i="10"/>
  <c r="I32" i="10" s="1"/>
  <c r="F33" i="10"/>
  <c r="I33" i="10" s="1"/>
  <c r="F34" i="10"/>
  <c r="I34" i="10" s="1"/>
  <c r="F20" i="10"/>
  <c r="F17" i="10"/>
  <c r="F18" i="10"/>
  <c r="F19" i="10"/>
  <c r="I29" i="10"/>
  <c r="F13" i="10"/>
  <c r="F10" i="10"/>
  <c r="F11" i="10"/>
  <c r="F12" i="10"/>
  <c r="I65" i="7"/>
  <c r="F93" i="7"/>
  <c r="F74" i="7"/>
  <c r="F71" i="7"/>
  <c r="F70" i="7"/>
  <c r="F72" i="7"/>
  <c r="F67" i="7"/>
  <c r="F68" i="7"/>
  <c r="F66" i="7"/>
  <c r="F62" i="7"/>
  <c r="F61" i="7"/>
  <c r="F60" i="7"/>
  <c r="F40" i="7"/>
  <c r="F42" i="7"/>
  <c r="F33" i="7"/>
  <c r="F32" i="7"/>
  <c r="F38" i="7"/>
  <c r="F35" i="7"/>
  <c r="F36" i="7"/>
  <c r="F39" i="7"/>
  <c r="H50" i="7"/>
  <c r="I50" i="7" s="1"/>
  <c r="F41" i="7"/>
  <c r="F34" i="7"/>
  <c r="I19" i="7"/>
  <c r="F25" i="7"/>
  <c r="I25" i="7" s="1"/>
  <c r="F30" i="7"/>
  <c r="I30" i="7" s="1"/>
  <c r="I9" i="7"/>
  <c r="H18" i="7"/>
  <c r="I18" i="7" s="1"/>
  <c r="F26" i="7"/>
  <c r="F27" i="7"/>
  <c r="F35" i="6"/>
  <c r="H35" i="6"/>
  <c r="H19" i="6"/>
  <c r="H20" i="6"/>
  <c r="F36" i="6"/>
  <c r="I36" i="6" s="1"/>
  <c r="H16" i="6"/>
  <c r="I16" i="6" s="1"/>
  <c r="H15" i="6"/>
  <c r="F19" i="6"/>
  <c r="H43" i="6"/>
  <c r="H42" i="6"/>
  <c r="I42" i="6" s="1"/>
  <c r="I23" i="6"/>
  <c r="I32" i="11" l="1"/>
  <c r="I153" i="13"/>
  <c r="I154" i="13" s="1"/>
  <c r="I155" i="13" s="1"/>
  <c r="I156" i="13" s="1"/>
  <c r="I157" i="13" s="1"/>
  <c r="I158" i="13" s="1"/>
  <c r="I159" i="13" s="1"/>
  <c r="I160" i="13" s="1"/>
  <c r="I161" i="13" s="1"/>
  <c r="I162" i="13" s="1"/>
  <c r="I2" i="13" s="1"/>
  <c r="D17" i="1" s="1"/>
  <c r="I31" i="11"/>
  <c r="I34" i="11"/>
  <c r="I30" i="11"/>
  <c r="I35" i="6"/>
  <c r="I33" i="11"/>
  <c r="H35" i="11"/>
  <c r="I36" i="11" s="1"/>
  <c r="I13" i="9"/>
  <c r="I93" i="7"/>
  <c r="I36" i="7"/>
  <c r="I38" i="7"/>
  <c r="I67" i="7"/>
  <c r="I14" i="9"/>
  <c r="I12" i="9"/>
  <c r="F44" i="9"/>
  <c r="H44" i="9"/>
  <c r="I45" i="9" s="1"/>
  <c r="I13" i="11"/>
  <c r="I11" i="11"/>
  <c r="I12" i="11"/>
  <c r="I10" i="11"/>
  <c r="F35" i="11"/>
  <c r="I39" i="10"/>
  <c r="I70" i="7"/>
  <c r="I32" i="7"/>
  <c r="I42" i="7"/>
  <c r="I72" i="7"/>
  <c r="I71" i="7"/>
  <c r="I43" i="10"/>
  <c r="I41" i="10"/>
  <c r="I13" i="10"/>
  <c r="I40" i="10"/>
  <c r="I42" i="10"/>
  <c r="I20" i="10"/>
  <c r="I19" i="10"/>
  <c r="I18" i="10"/>
  <c r="I17" i="10"/>
  <c r="I12" i="10"/>
  <c r="I10" i="10"/>
  <c r="H45" i="10"/>
  <c r="I46" i="10" s="1"/>
  <c r="F45" i="10"/>
  <c r="I11" i="10"/>
  <c r="I74" i="7"/>
  <c r="I68" i="7"/>
  <c r="I66" i="7"/>
  <c r="I61" i="7"/>
  <c r="I60" i="7"/>
  <c r="I62" i="7"/>
  <c r="I35" i="7"/>
  <c r="F55" i="7"/>
  <c r="F54" i="7"/>
  <c r="I39" i="7"/>
  <c r="I41" i="7"/>
  <c r="F53" i="7"/>
  <c r="I34" i="7"/>
  <c r="F56" i="7"/>
  <c r="I33" i="7"/>
  <c r="I40" i="7"/>
  <c r="I26" i="7"/>
  <c r="I27" i="7"/>
  <c r="F20" i="7"/>
  <c r="F18" i="6"/>
  <c r="H18" i="6"/>
  <c r="F43" i="6"/>
  <c r="I43" i="6" s="1"/>
  <c r="F20" i="6"/>
  <c r="I20" i="6" s="1"/>
  <c r="I15" i="6"/>
  <c r="F17" i="6"/>
  <c r="H17" i="6"/>
  <c r="I19" i="6"/>
  <c r="H45" i="6"/>
  <c r="F45" i="6"/>
  <c r="H44" i="6"/>
  <c r="I44" i="9" l="1"/>
  <c r="I46" i="9" s="1"/>
  <c r="I47" i="9" s="1"/>
  <c r="I48" i="9" s="1"/>
  <c r="I49" i="9" s="1"/>
  <c r="I50" i="9" s="1"/>
  <c r="I51" i="9" s="1"/>
  <c r="I52" i="9" s="1"/>
  <c r="I53" i="9" s="1"/>
  <c r="I54" i="9" s="1"/>
  <c r="I35" i="11"/>
  <c r="I37" i="11" s="1"/>
  <c r="I38" i="11" s="1"/>
  <c r="I39" i="11" s="1"/>
  <c r="I40" i="11" s="1"/>
  <c r="I41" i="11" s="1"/>
  <c r="I42" i="11" s="1"/>
  <c r="I43" i="11" s="1"/>
  <c r="I44" i="11" s="1"/>
  <c r="I45" i="11" s="1"/>
  <c r="I2" i="11" s="1"/>
  <c r="D14" i="1" s="1"/>
  <c r="I55" i="7"/>
  <c r="I45" i="10"/>
  <c r="I47" i="10" s="1"/>
  <c r="I48" i="10" s="1"/>
  <c r="I49" i="10" s="1"/>
  <c r="I50" i="10" s="1"/>
  <c r="I51" i="10" s="1"/>
  <c r="I52" i="10" s="1"/>
  <c r="I53" i="10" s="1"/>
  <c r="I54" i="10" s="1"/>
  <c r="I55" i="10" s="1"/>
  <c r="I2" i="10" s="1"/>
  <c r="D13" i="1" s="1"/>
  <c r="I56" i="7"/>
  <c r="F122" i="7"/>
  <c r="H122" i="7"/>
  <c r="I123" i="7" s="1"/>
  <c r="I53" i="7"/>
  <c r="I54" i="7"/>
  <c r="I20" i="7"/>
  <c r="I18" i="6"/>
  <c r="I45" i="6"/>
  <c r="I17" i="6"/>
  <c r="I2" i="9" l="1"/>
  <c r="D12" i="1" s="1"/>
  <c r="I122" i="7"/>
  <c r="I124" i="7" s="1"/>
  <c r="I125" i="7" s="1"/>
  <c r="I126" i="7" s="1"/>
  <c r="I127" i="7" s="1"/>
  <c r="I128" i="7" s="1"/>
  <c r="I129" i="7" s="1"/>
  <c r="I130" i="7" s="1"/>
  <c r="I131" i="7" s="1"/>
  <c r="I132" i="7" s="1"/>
  <c r="I2" i="7" s="1"/>
  <c r="D11" i="1" s="1"/>
  <c r="H21" i="6"/>
  <c r="H40" i="6"/>
  <c r="F44" i="6" l="1"/>
  <c r="I44" i="6" s="1"/>
  <c r="F40" i="6"/>
  <c r="I40" i="6" s="1"/>
  <c r="H25" i="6"/>
  <c r="F22" i="6"/>
  <c r="I21" i="6"/>
  <c r="F28" i="6" l="1"/>
  <c r="F26" i="6"/>
  <c r="F27" i="6"/>
  <c r="I25" i="6"/>
  <c r="H28" i="6"/>
  <c r="H22" i="6"/>
  <c r="I22" i="6" s="1"/>
  <c r="H24" i="6"/>
  <c r="F24" i="6"/>
  <c r="I28" i="6" l="1"/>
  <c r="H26" i="6"/>
  <c r="I26" i="6" s="1"/>
  <c r="H27" i="6"/>
  <c r="I27" i="6" s="1"/>
  <c r="I24" i="6"/>
  <c r="I78" i="3" l="1"/>
  <c r="H25" i="8"/>
  <c r="F25" i="8"/>
  <c r="I25" i="8" l="1"/>
  <c r="H24" i="8" l="1"/>
  <c r="F18" i="8" l="1"/>
  <c r="H22" i="8"/>
  <c r="H19" i="8"/>
  <c r="F23" i="8"/>
  <c r="H20" i="8"/>
  <c r="H17" i="8"/>
  <c r="F21" i="8"/>
  <c r="F19" i="8"/>
  <c r="F17" i="8"/>
  <c r="F20" i="8"/>
  <c r="F22" i="8"/>
  <c r="I22" i="8" s="1"/>
  <c r="H18" i="8"/>
  <c r="I18" i="8" s="1"/>
  <c r="H21" i="8"/>
  <c r="H23" i="8"/>
  <c r="F24" i="8"/>
  <c r="I24" i="8" s="1"/>
  <c r="I20" i="8" l="1"/>
  <c r="I21" i="8"/>
  <c r="I19" i="8"/>
  <c r="H14" i="8"/>
  <c r="H10" i="8"/>
  <c r="H9" i="8"/>
  <c r="I23" i="8"/>
  <c r="H8" i="8"/>
  <c r="H15" i="8"/>
  <c r="H11" i="8"/>
  <c r="H13" i="8"/>
  <c r="I17" i="8"/>
  <c r="F12" i="8"/>
  <c r="F8" i="8"/>
  <c r="F9" i="8"/>
  <c r="I9" i="8" s="1"/>
  <c r="F10" i="8"/>
  <c r="F11" i="8"/>
  <c r="F13" i="8"/>
  <c r="F14" i="8"/>
  <c r="F15" i="8"/>
  <c r="H38" i="6"/>
  <c r="H7" i="6"/>
  <c r="I13" i="8" l="1"/>
  <c r="I15" i="8"/>
  <c r="I14" i="8"/>
  <c r="I10" i="8"/>
  <c r="I8" i="8"/>
  <c r="I11" i="8"/>
  <c r="H12" i="8"/>
  <c r="H26" i="8" s="1"/>
  <c r="I27" i="8" s="1"/>
  <c r="F26" i="8"/>
  <c r="H41" i="6"/>
  <c r="F41" i="6"/>
  <c r="H14" i="6"/>
  <c r="F14" i="6"/>
  <c r="H10" i="6"/>
  <c r="F37" i="6"/>
  <c r="H37" i="6"/>
  <c r="F39" i="6"/>
  <c r="H39" i="6"/>
  <c r="I7" i="6"/>
  <c r="F38" i="6"/>
  <c r="I38" i="6" s="1"/>
  <c r="H11" i="6" l="1"/>
  <c r="H13" i="6"/>
  <c r="F13" i="6"/>
  <c r="F11" i="6"/>
  <c r="I12" i="8"/>
  <c r="I26" i="8" s="1"/>
  <c r="I28" i="8" s="1"/>
  <c r="I29" i="8" s="1"/>
  <c r="I30" i="8" s="1"/>
  <c r="I31" i="8" s="1"/>
  <c r="I32" i="8" s="1"/>
  <c r="I33" i="8" s="1"/>
  <c r="I34" i="8" s="1"/>
  <c r="D7" i="1" s="1"/>
  <c r="I10" i="6"/>
  <c r="I39" i="6"/>
  <c r="I37" i="6"/>
  <c r="I14" i="6"/>
  <c r="I41" i="6"/>
  <c r="I3" i="8" l="1"/>
  <c r="I11" i="6"/>
  <c r="I13" i="6"/>
  <c r="H12" i="6"/>
  <c r="F12" i="6"/>
  <c r="I12" i="6" l="1"/>
  <c r="H73" i="3"/>
  <c r="H72" i="3"/>
  <c r="F72" i="3"/>
  <c r="H71" i="3"/>
  <c r="F70" i="3"/>
  <c r="H70" i="3"/>
  <c r="F69" i="3"/>
  <c r="H69" i="3"/>
  <c r="F68" i="3"/>
  <c r="H68" i="3"/>
  <c r="F67" i="3"/>
  <c r="H67" i="3"/>
  <c r="H65" i="3"/>
  <c r="H51" i="3"/>
  <c r="F52" i="3"/>
  <c r="H58" i="3"/>
  <c r="F59" i="3"/>
  <c r="F8" i="3"/>
  <c r="H33" i="3" l="1"/>
  <c r="F33" i="3"/>
  <c r="F34" i="3"/>
  <c r="F36" i="3"/>
  <c r="F11" i="3"/>
  <c r="I72" i="3"/>
  <c r="H57" i="3"/>
  <c r="I57" i="3" s="1"/>
  <c r="F62" i="3"/>
  <c r="F60" i="3"/>
  <c r="F61" i="3"/>
  <c r="H32" i="3"/>
  <c r="I32" i="3" s="1"/>
  <c r="I67" i="3"/>
  <c r="I69" i="3"/>
  <c r="I65" i="3"/>
  <c r="I68" i="3"/>
  <c r="I70" i="3"/>
  <c r="I71" i="3"/>
  <c r="I73" i="3"/>
  <c r="I52" i="3"/>
  <c r="I51" i="3"/>
  <c r="I58" i="3"/>
  <c r="H8" i="3"/>
  <c r="I8" i="3" s="1"/>
  <c r="H11" i="3" l="1"/>
  <c r="I11" i="3" s="1"/>
  <c r="I33" i="3"/>
  <c r="H14" i="3"/>
  <c r="F14" i="3"/>
  <c r="H61" i="3"/>
  <c r="I61" i="3" s="1"/>
  <c r="H12" i="3"/>
  <c r="F12" i="3"/>
  <c r="H13" i="3"/>
  <c r="F13" i="3"/>
  <c r="H60" i="3"/>
  <c r="I60" i="3" s="1"/>
  <c r="H34" i="3"/>
  <c r="H59" i="3"/>
  <c r="I59" i="3" s="1"/>
  <c r="F37" i="3"/>
  <c r="H37" i="3"/>
  <c r="H36" i="3"/>
  <c r="I36" i="3" s="1"/>
  <c r="H62" i="3"/>
  <c r="I62" i="3" s="1"/>
  <c r="F56" i="3"/>
  <c r="I56" i="3" s="1"/>
  <c r="F54" i="3"/>
  <c r="I54" i="3" s="1"/>
  <c r="F55" i="3"/>
  <c r="I55" i="3" s="1"/>
  <c r="F53" i="3"/>
  <c r="I53" i="3" s="1"/>
  <c r="F35" i="3"/>
  <c r="H35" i="3"/>
  <c r="I12" i="3" l="1"/>
  <c r="I13" i="3"/>
  <c r="I14" i="3"/>
  <c r="I37" i="3"/>
  <c r="I34" i="3"/>
  <c r="F63" i="3"/>
  <c r="H63" i="3"/>
  <c r="I35" i="3"/>
  <c r="I63" i="3" l="1"/>
  <c r="I77" i="3" s="1"/>
  <c r="I79" i="3" s="1"/>
  <c r="I80" i="3" s="1"/>
  <c r="I81" i="3" s="1"/>
  <c r="I82" i="3" s="1"/>
  <c r="I83" i="3" s="1"/>
  <c r="I84" i="3" s="1"/>
  <c r="I85" i="3" s="1"/>
  <c r="I86" i="3" s="1"/>
  <c r="I87" i="3" s="1"/>
  <c r="D10" i="1" s="1"/>
  <c r="H29" i="6" l="1"/>
  <c r="H30" i="6" l="1"/>
  <c r="F30" i="6"/>
  <c r="I30" i="6" s="1"/>
  <c r="F32" i="6"/>
  <c r="H32" i="6"/>
  <c r="H31" i="6"/>
  <c r="F31" i="6"/>
  <c r="I31" i="6" s="1"/>
  <c r="I29" i="6"/>
  <c r="I32" i="6" l="1"/>
  <c r="F46" i="6"/>
  <c r="H46" i="6"/>
  <c r="I47" i="6" s="1"/>
  <c r="I46" i="6"/>
  <c r="I48" i="6" l="1"/>
  <c r="I49" i="6" s="1"/>
  <c r="I50" i="6" s="1"/>
  <c r="I51" i="6" s="1"/>
  <c r="I52" i="6" s="1"/>
  <c r="I53" i="6" s="1"/>
  <c r="I54" i="6" s="1"/>
  <c r="I55" i="6" s="1"/>
  <c r="I56" i="6" s="1"/>
  <c r="D8" i="1" s="1"/>
  <c r="D20" i="1" s="1"/>
  <c r="I2" i="6" l="1"/>
</calcChain>
</file>

<file path=xl/sharedStrings.xml><?xml version="1.0" encoding="utf-8"?>
<sst xmlns="http://schemas.openxmlformats.org/spreadsheetml/2006/main" count="1386" uniqueCount="401">
  <si>
    <t>სამუსაოს დასახელება</t>
  </si>
  <si>
    <t>განზ.</t>
  </si>
  <si>
    <t>რაოდ.</t>
  </si>
  <si>
    <t>მასალა</t>
  </si>
  <si>
    <t>ხელფასი</t>
  </si>
  <si>
    <t>ჯამი</t>
  </si>
  <si>
    <t>სულ ღირ.</t>
  </si>
  <si>
    <t>ერთ ღირ.</t>
  </si>
  <si>
    <t>დღგ</t>
  </si>
  <si>
    <t>სულ ჯამი</t>
  </si>
  <si>
    <t>#</t>
  </si>
  <si>
    <r>
      <t>მ</t>
    </r>
    <r>
      <rPr>
        <vertAlign val="superscript"/>
        <sz val="8"/>
        <rFont val="Arial"/>
        <family val="2"/>
        <charset val="204"/>
      </rPr>
      <t>2</t>
    </r>
  </si>
  <si>
    <t>კედლებიდან მ/თ-ის ფილების დემონტაჟი</t>
  </si>
  <si>
    <t>კედლებიდან კ/გრ-ანიტის ფილების დემონტაჟი</t>
  </si>
  <si>
    <t>I სართული</t>
  </si>
  <si>
    <t>II სართული</t>
  </si>
  <si>
    <t>ტუალეტები</t>
  </si>
  <si>
    <t>ჭერების დემონტაჟი</t>
  </si>
  <si>
    <t xml:space="preserve">კედლების მოპირკეთება მ/თ-ის ფილებით </t>
  </si>
  <si>
    <t>იატაკი</t>
  </si>
  <si>
    <t>სადემონტაჟო სამუშაოები</t>
  </si>
  <si>
    <t>კედლის მოპირკეთება WF01 კერამოგრანიტის ფილებით</t>
  </si>
  <si>
    <t>კედლების მოპირკეთება</t>
  </si>
  <si>
    <t>WF01 კერამოგრანიტი Marazzi, grey color,60x120 or 120x120cm,
th.6mm</t>
  </si>
  <si>
    <t>ცალი</t>
  </si>
  <si>
    <t>დამხმარე მასალა</t>
  </si>
  <si>
    <t>ლარი</t>
  </si>
  <si>
    <t>წებოცემენტი მაღალი წებვადობის</t>
  </si>
  <si>
    <t>კგ</t>
  </si>
  <si>
    <r>
      <t>კერამოგრანიტის ფილების დაგება საკონსულტაციოში</t>
    </r>
    <r>
      <rPr>
        <b/>
        <sz val="8"/>
        <color theme="1"/>
        <rFont val="Arial"/>
        <family val="2"/>
        <charset val="204"/>
      </rPr>
      <t xml:space="preserve"> FF01 </t>
    </r>
  </si>
  <si>
    <t>FF01კერამოგრანიტის ფილა Marazzi 22,5x180cm, oltre, sand
color (other dimensions:20x120 or 30x120)</t>
  </si>
  <si>
    <t>წებოცემენტი მაღალი წებოვნობის</t>
  </si>
  <si>
    <t>კლიპსი</t>
  </si>
  <si>
    <t>ფუგა</t>
  </si>
  <si>
    <t>ჭერები</t>
  </si>
  <si>
    <t>FF03 კერამოგრანიტის ფილა Marazzi Poster Pottery
60x120cm</t>
  </si>
  <si>
    <t>კედლები</t>
  </si>
  <si>
    <t>კედლის მოპირკეთება WF02 კერამოგრანიტის ფილებით</t>
  </si>
  <si>
    <t>ლიტ</t>
  </si>
  <si>
    <t>მეტრი</t>
  </si>
  <si>
    <t>ტიხრები</t>
  </si>
  <si>
    <t>ლიტრ.</t>
  </si>
  <si>
    <t>კგ.</t>
  </si>
  <si>
    <t>გრძ/მ</t>
  </si>
  <si>
    <t>ბორისოლის მოწყობა ჭერებზე 2.5*0.5; 2.0*0.8 და 3.3*0.8</t>
  </si>
  <si>
    <t>ზოლოვანი სანათის კორპუსის მონტაჟი მ/თ-ის ჭერში</t>
  </si>
  <si>
    <t>ზოლოვანი სანათი Artemide Algoritmo system (დამკვეთის)</t>
  </si>
  <si>
    <r>
      <t xml:space="preserve">კერამოგრანიტის ფილა </t>
    </r>
    <r>
      <rPr>
        <b/>
        <sz val="8"/>
        <color theme="1"/>
        <rFont val="Arial"/>
        <family val="2"/>
        <charset val="204"/>
      </rPr>
      <t>CE0101</t>
    </r>
    <r>
      <rPr>
        <sz val="8"/>
        <color theme="1"/>
        <rFont val="Arial"/>
        <family val="2"/>
        <charset val="204"/>
      </rPr>
      <t xml:space="preserve"> Porcelain Stoneware -Marazzi Lume MA9Q Pink 60x240 mm</t>
    </r>
  </si>
  <si>
    <r>
      <t xml:space="preserve">კერამოგრანიტის ფილა </t>
    </r>
    <r>
      <rPr>
        <b/>
        <sz val="8"/>
        <color theme="1"/>
        <rFont val="Arial"/>
        <family val="2"/>
        <charset val="204"/>
      </rPr>
      <t>CE0101</t>
    </r>
    <r>
      <rPr>
        <sz val="8"/>
        <color theme="1"/>
        <rFont val="Arial"/>
        <family val="2"/>
        <charset val="204"/>
      </rPr>
      <t xml:space="preserve"> Porcelain Stoneware -Marazzi Lume MA9Q Pink 60x240 mm (ფილა დამკვეთის)</t>
    </r>
  </si>
  <si>
    <t>კერამოგრანიტის ფილა CE0101 Porcelain Stoneware -Marazzi Lume MA9Q Pink 60x240 mm (ფილა დამკვეთის)</t>
  </si>
  <si>
    <t>კერამოგრანიტზე წიბოების დამუშავება 45 გრადუსზე მაგიდის გვერდებზე</t>
  </si>
  <si>
    <t>კერამოგრანიტის CE.01.01ფილების გაკვრა კედელზე WD 0 მაგიდის უკან კედელზე</t>
  </si>
  <si>
    <r>
      <t>იატაკების მოპირკეთება II სართულის  ფოიეში, ტუალეტებში და ტექნიკურ ოთახში</t>
    </r>
    <r>
      <rPr>
        <b/>
        <sz val="8"/>
        <color theme="1"/>
        <rFont val="Arial"/>
        <family val="2"/>
        <charset val="204"/>
      </rPr>
      <t xml:space="preserve"> FF01; FF03.</t>
    </r>
  </si>
  <si>
    <t>კერამოგრანიტის ფილების გაკვრა კედელებზე ტუალეტებში FF03 H=1.2მ.</t>
  </si>
  <si>
    <t>I სართულის ფოიეს მოპირკეთება</t>
  </si>
  <si>
    <t>იატაკის მოპირკეთება კერამოგრანიტის ფილებით სართულზე  FF01; FF03.</t>
  </si>
  <si>
    <t>ჭერების დამუშავება ფითხით და ღებვა I სართულის ფოიეში</t>
  </si>
  <si>
    <t>დანარიცხი ხელფასზე (საშემოსავლო, საპენსიო)</t>
  </si>
  <si>
    <t>ზედნადები ხარჯები</t>
  </si>
  <si>
    <t>გეგმიური დაგროვება</t>
  </si>
  <si>
    <t>იატაკებიდან მჭიმის დემონტაჟი</t>
  </si>
  <si>
    <t>მ/თ-ის ტიხრების დემონტაჟი ორმაგი ფილით</t>
  </si>
  <si>
    <r>
      <t>მ</t>
    </r>
    <r>
      <rPr>
        <vertAlign val="superscript"/>
        <sz val="8"/>
        <color rgb="FFFF0000"/>
        <rFont val="Arial"/>
        <family val="2"/>
        <charset val="204"/>
      </rPr>
      <t>2</t>
    </r>
  </si>
  <si>
    <t>კიბის მარშის და ბაქნის დემონტაჟი</t>
  </si>
  <si>
    <t>იატაკებიდან მოპირკეთების დემონტაჟი</t>
  </si>
  <si>
    <r>
      <t>20სმ-ზე მეტის სისქის კედლების დემონტაჟი (ბლოკი, აგუ-რი )</t>
    </r>
    <r>
      <rPr>
        <sz val="8"/>
        <color rgb="FFFF0000"/>
        <rFont val="Arial"/>
        <family val="2"/>
        <charset val="204"/>
      </rPr>
      <t xml:space="preserve"> სამუშაოები და მოცულობა დაზუსტდეს კონსტრუქცი-ული გადაწყვეტის შემდეგ</t>
    </r>
  </si>
  <si>
    <t>დღიური მუშა სამსენებლო ნარჩენების დასუფთავება და ტერიტორიიდან გამოტანა</t>
  </si>
  <si>
    <t>კაც/დღ</t>
  </si>
  <si>
    <t>რეისი</t>
  </si>
  <si>
    <r>
      <t>სამშენებლო ნარჩენების დატვირთვა  ა/მ-ზე და ტრანსპორ-ტირება ნაგავსაყრელზე (ძარის საშუალო მოცულობით 4მ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)</t>
    </r>
  </si>
  <si>
    <t>თეთრი კარკასი</t>
  </si>
  <si>
    <t>გაუთვალისწინებელი ხარჯები</t>
  </si>
  <si>
    <t>ქვიშა ცემენტის მჭიმის მოწყობა სისქით 6-7 სმ.</t>
  </si>
  <si>
    <t>სხვა მასალები თაბაშირ-მუყაოს კედლისთვის</t>
  </si>
  <si>
    <t>შეკვრა</t>
  </si>
  <si>
    <t>სხვადასხვა</t>
  </si>
  <si>
    <t>ფერდების  მოპირკეთება მ/თ-ის ფილებით ვიტრაჟების რი-გელების, და კოლონების გარშემო</t>
  </si>
  <si>
    <t>მინერალური ბამბა ,,knauf". მინერალ პლიუსი (IPBO0.39) 20*0.75*610*1200 (8.78 კვ.მ)</t>
  </si>
  <si>
    <t>ოვალური ნიშის მოწყობა ნიჟარისთვის ფერდებით (იხ.ნახაზი) 6.58+2.16</t>
  </si>
  <si>
    <t>ქვეკონსტრუქცია ყველა დამხმარე მასალებით (UW CW ეკონომი)</t>
  </si>
  <si>
    <t xml:space="preserve">სხვა მასალები </t>
  </si>
  <si>
    <t xml:space="preserve">ჭერების მოწყობა მ/თ-ის ფილებით </t>
  </si>
  <si>
    <t xml:space="preserve">ტიხრების მოწყობა ორმაგი მ/თ-ის ფილებით და მინა ბამბის იზოლაციით  </t>
  </si>
  <si>
    <t xml:space="preserve">ტიხრების მოწყობა ორმაგი მ/თ-ის ფილებით (ერთი მ/თ-ის ფი-ლა ნესტგამძლე, სამი მთ-ის ფილა თეთრი) და მინა ბამბის იზ-ოლაციით სველი წერტილებისტვის </t>
  </si>
  <si>
    <t xml:space="preserve">Knauf Guardex 1200x2400x12.5 MM </t>
  </si>
  <si>
    <t>სვეტების ფერდების მოპირკეთება  ,,Guardex" -ის ფილებით</t>
  </si>
  <si>
    <t>ბორისოლის ჭერი 2*0.7; 2.5*0.5; 2.0*0.8 და 3.3*0.8</t>
  </si>
  <si>
    <t>ნიშის მოწყობა ჭერში  მ/თ-ის ფილებით ბორისოლის ჭერის მოსაწყობად  2*0.7; 2.5*0.5; 2.0*0.8 და 3.3*0.8</t>
  </si>
  <si>
    <t>სამუშაოს დასახელება</t>
  </si>
  <si>
    <t xml:space="preserve"> კერამოგრანიტის ფილა FF01. Marazzi 22,5x180cm, oltre, sand  color (other dimensions: 20x120 or 30x120) ფილა დამკვეთის</t>
  </si>
  <si>
    <t xml:space="preserve"> კერამოგრანიტის ფილა FF03. Marazzi Poster Pottery
60x120cm ფილა დამკვეთის</t>
  </si>
  <si>
    <t>გრუნტი ,,Capasol Rapidgrund"</t>
  </si>
  <si>
    <t>ფითხი (Knauf Tiefengrund,  Knauf FugaGips, Knauf SatenGips.)</t>
  </si>
  <si>
    <t>საღებავი ალპინა ფასადის ნაცადი 15ლ RAL 9010</t>
  </si>
  <si>
    <t>კედლების დამუშავება ფითხით და ღებვა ტექნიკურ ოთახში</t>
  </si>
  <si>
    <t>ალპინას საგრუნტავი 10 ლ.</t>
  </si>
  <si>
    <t>ნესტგამძლე ამსტრონგის ფილა კონსტრუქციით</t>
  </si>
  <si>
    <t>ანტიბაქტერიული საღებავით ,, AMPHIBOLIN "(pantone 7590; pantone 626u;)</t>
  </si>
  <si>
    <t>კერამოგრანიტზე წიბოების დამუშავება 45 გრადუსზე ფერდების გასწვრივ მწვანე კედელთან</t>
  </si>
  <si>
    <t>კედლების ფერდების დამუშავება ფითხით და ღებვა (pantone 7590; (pantone 626u ) ფოიეში</t>
  </si>
  <si>
    <t>კერამოგრანიტზე წიბოების დამუშავება 45 გრადუსზე ფერდების გასწვრივ ფოიეში</t>
  </si>
  <si>
    <t>კარების გაღების შემზღუდავი</t>
  </si>
  <si>
    <t>ტიხრების მოწყობა თერმულად დამუშავებული ლამექსის მინ-ით მოსაცდელ დარბაზში და ლობში 5+5=10 მმ. 2.7*1.69 მ.  4 ცალი</t>
  </si>
  <si>
    <t xml:space="preserve">შეღებილი (PANTONE 7591) ალუმინის პროფილი წიბოები-სთვის </t>
  </si>
  <si>
    <t>თერმულად დამუავებული გამჭვირვალე   ლამექსის მინა 10+10 2.8*1.15მ. ფერი PANTONE7591u 2 ცალი</t>
  </si>
  <si>
    <t>კედლების დამუშავება ფითხით და ღებვა (pantone 7590; panto-ne 7591; pantone 626U) ლობში, მისაღებში და ტუალეტებში</t>
  </si>
  <si>
    <t>გრუნტი ,,Knauf Tiefengrund"</t>
  </si>
  <si>
    <t>ლ</t>
  </si>
  <si>
    <t>ფითხი ( Knauf FugaGips, Knauf SatenGips.)</t>
  </si>
  <si>
    <t>კედლების ფერდების დამუშავება ფითხით და ღებვა (pantone 7590; pantone 7591; pantone 626U) ლობში და მისაღებში</t>
  </si>
  <si>
    <t>ფითხი (  Knauf FugaGips, Knauf SatenGips.)</t>
  </si>
  <si>
    <t>ავეჯის მოპირკეთება</t>
  </si>
  <si>
    <t>კერამოგრანიტის CE.01.01ფილების გაკვრა მაგიდების გვერდებზე</t>
  </si>
  <si>
    <t>კერამოგრანიტის CE.01.01ფილების გაკვრა მაგიდების CF13 და CF18  გვერდებზე</t>
  </si>
  <si>
    <t>03. მაგიდის CF 15 მოპირკეთება კერამოგრანიტის ფილებით ST0102</t>
  </si>
  <si>
    <t>კერამოგრანიტის ფილა ST 0102 Grande Marble Look-Marazzi Verde Aver Lux 120x278 - 160x320, 6mm ფილა დამკვეთის</t>
  </si>
  <si>
    <t>02. მაგიდის CF 15 მოპირკეთება კერამოგრანიტის ფილებით CE 00</t>
  </si>
  <si>
    <t>ანტიბაქტერიული საღებავით ,, zamtexsi 15 l  "(pantone 7590; pantone 626u;)</t>
  </si>
  <si>
    <t>ჭერების მოწყობა ნესტგამძლე ამსტრონგის ფილებით ტექ-ნიკურ ოთახში</t>
  </si>
  <si>
    <t>იატაკები</t>
  </si>
  <si>
    <t>ჭერების დამუშავება ფითხით და ღებვა ანტიბაქტერიული საღებავით</t>
  </si>
  <si>
    <t>Vertisol  essential-nude (დამკვეთის)</t>
  </si>
  <si>
    <r>
      <t>კედლის მოპირკეთება კერამოგრანიტის ფილებით  საკონსულტაციოში</t>
    </r>
    <r>
      <rPr>
        <b/>
        <sz val="8"/>
        <color theme="1"/>
        <rFont val="Arial"/>
        <family val="2"/>
        <charset val="204"/>
      </rPr>
      <t xml:space="preserve"> WF01 </t>
    </r>
  </si>
  <si>
    <t>WF01კერამოგრანიტის ფილა Marazzi 22,5x180cm, oltre, sand
color (other dimensions:20x120 or 30x120)</t>
  </si>
  <si>
    <t>კედლის მოპირკეთება WF03 კერამოგრანიტის ფილებით მწვანე კედელთან</t>
  </si>
  <si>
    <t>WF03 კერამოგრანიტი Marazzi, grey color,60x120 or 120x120cm,
th.6mm ფილა დამკვეთის.</t>
  </si>
  <si>
    <t>კედლის მოპირკეთება  კერამოგრანიტის ფილებით ფოიეში WF01</t>
  </si>
  <si>
    <t>WF01კერამოგრანიტი ხის ფაქტურით  Marazzi 22,5x180cm, oltre, sand  color (other dimensions: 20x120 or 30x120) ფილა დამკვეთის</t>
  </si>
  <si>
    <t>კედლების დამუშავება ფითხით და ღებვა (pantone 7590; (pantone 626u ) ფოიეში და კიბის უჯრედში</t>
  </si>
  <si>
    <t>გრძ.მ</t>
  </si>
  <si>
    <t>ვინილის პლინტუსის ღირებულება</t>
  </si>
  <si>
    <t>გ/მ</t>
  </si>
  <si>
    <t xml:space="preserve">ვინილის პლინტუსების მოწყობა </t>
  </si>
  <si>
    <t>ლობში სვეტთან ტიხრის მონტაჟი თერმულად დამუავებული გამჭვირვალე   ლამექსის მინით 10+10 2.7*1.15მ. 2 ცალი</t>
  </si>
  <si>
    <t>ფერდების დამუშავება და ღებვა ჭერზე ლობსა და მისაღებში (pantone 7590; pantone 7591; pantone 626U. Ral 9010)</t>
  </si>
  <si>
    <t>კედლების მოპირკეთება საკონსულტაციოში ვინილით (ვერტისოლი) WF03</t>
  </si>
  <si>
    <t>კერამოგრანიტის ფილების დაგება  (გინეკოლოგიის, ექოსკოპიის და სამანიპულაციო)  ოთახში FF01; FF03</t>
  </si>
  <si>
    <t>ფერდების მოპირკეთება WF02 კერამოგრანიტის ფილებით</t>
  </si>
  <si>
    <r>
      <t>იატაკების მოპირკეთება II სართულის  ფოიეში, ტუალეტებში და ტექნიკურ ოთახში</t>
    </r>
    <r>
      <rPr>
        <b/>
        <sz val="8"/>
        <color theme="1"/>
        <rFont val="Arial"/>
        <family val="2"/>
        <charset val="204"/>
      </rPr>
      <t xml:space="preserve"> FF01.</t>
    </r>
  </si>
  <si>
    <t>კედლების დამუშავება ფითხით და ღებვა (pantone 7590; panto-ne 7591; pantone 626U) კორიდორებში  და ტუალეტებში</t>
  </si>
  <si>
    <r>
      <t xml:space="preserve">კერამოგრანიტის ფილა </t>
    </r>
    <r>
      <rPr>
        <b/>
        <sz val="8"/>
        <color theme="1"/>
        <rFont val="Arial"/>
        <family val="2"/>
        <charset val="204"/>
      </rPr>
      <t>CE0101</t>
    </r>
    <r>
      <rPr>
        <sz val="8"/>
        <color theme="1"/>
        <rFont val="Arial"/>
        <family val="2"/>
        <charset val="204"/>
      </rPr>
      <t xml:space="preserve"> Porcelain Stoneware -Marazzi Lume MA9Q Pink 60x240 mm ფილა დამკვეთის</t>
    </r>
  </si>
  <si>
    <t>FF03 კერამოგრანიტის ფილა Marazzi Poster Pottery
60x120cm ფილა დამკვეთის</t>
  </si>
  <si>
    <t>ჭერების დამუშავება ფითხით და ღებვა ლობში და მისაღებში ( RAL 6010)</t>
  </si>
  <si>
    <t>წერტ.</t>
  </si>
  <si>
    <t>წყლის და საკანალიზაციო ქსელის მოწყობა შესადგმელი უნიტაზებისთვის (ხელფასი)</t>
  </si>
  <si>
    <t>წყლის და საკანალიზაციო ქსელის მოწყობა ნიჟარებისთვის</t>
  </si>
  <si>
    <t>არკო კრანები ცივი და ცხელი წყლისათვის</t>
  </si>
  <si>
    <t>ცივი და ცხელი წყლის მილგაყვანილობა (დადგინდება მონ-ტაჟის შემდეგ. მასალის ანაზღაურება ზედდებულით)</t>
  </si>
  <si>
    <t>ცივი და ცხელი წყლის მილგაყვანილობს ფითინგები (დადგ-ინდება მონტაჟის შემდეგ. მასალის ანაზღაურება ზედდებუ-ლით)</t>
  </si>
  <si>
    <t>თერმექსის მონტაჟი (ხელფასი, თერმექსი დამკვეთის)</t>
  </si>
  <si>
    <t>შესადგმელი უნიტაჟის მონტაჟი (უნიტაზი დამკვეთის)</t>
  </si>
  <si>
    <t>კომპ</t>
  </si>
  <si>
    <t>ნიჟარების მონტაჟი კომპლექტში (ნიჟარა, შემრევი დამკვეთის)</t>
  </si>
  <si>
    <r>
      <t>20სმ-ზე მეტის სისქის კედლების დემონტაჟი ფანჯრის ღიობების გაფართოების ჩათვლით(ბლოკი, აგუ-რი )</t>
    </r>
    <r>
      <rPr>
        <sz val="8"/>
        <color rgb="FFFF0000"/>
        <rFont val="Arial"/>
        <family val="2"/>
        <charset val="204"/>
      </rPr>
      <t xml:space="preserve"> სამუშაოები და მოცულობა დაზუსტდეს კონსტრუქცი-ული გადაწყვეტის შემდეგ</t>
    </r>
  </si>
  <si>
    <t>დღიური მუშა (მასალების ატანა ნარჩენების ჩამოტანა, სათავსის დასუფთავება)</t>
  </si>
  <si>
    <t>თერმულად დამუშავებული ლამექსის მინა 5+5=10 მმ. 2.8*1.7 მ.  ფერი PANTONE7591u. გვერდების დამუშავებით  4 ცალი</t>
  </si>
  <si>
    <t>კარ ფანჯრები, ლითონის კიბე</t>
  </si>
  <si>
    <t>II სართული (ფოიე)</t>
  </si>
  <si>
    <t>II სართული (კაბინეტები, დერეფანი)</t>
  </si>
  <si>
    <r>
      <t xml:space="preserve">მდფ-ის PVC გადაკრული კარების  მონტაჟი დაფარული ანჯამით 0.8*2.7 </t>
    </r>
    <r>
      <rPr>
        <b/>
        <sz val="8"/>
        <color theme="1"/>
        <rFont val="Arial"/>
        <family val="2"/>
        <charset val="204"/>
      </rPr>
      <t>ცალი 2</t>
    </r>
  </si>
  <si>
    <r>
      <t>მდფ-ის PVC გადაკრული კარების  მონტაჟი დაფარული ანჯამით 1*2.7</t>
    </r>
    <r>
      <rPr>
        <b/>
        <sz val="8"/>
        <color theme="1"/>
        <rFont val="Arial"/>
        <family val="2"/>
        <charset val="204"/>
      </rPr>
      <t xml:space="preserve"> ცალი 1</t>
    </r>
  </si>
  <si>
    <t>ჭერების დამუშავება ფითხით და ღებვა (Ral 9010)</t>
  </si>
  <si>
    <t xml:space="preserve"> I -1</t>
  </si>
  <si>
    <t>I - 2</t>
  </si>
  <si>
    <t xml:space="preserve">I -3 </t>
  </si>
  <si>
    <t>I - 4</t>
  </si>
  <si>
    <t>I - 7</t>
  </si>
  <si>
    <t>I - 8</t>
  </si>
  <si>
    <t xml:space="preserve">I -5 </t>
  </si>
  <si>
    <t xml:space="preserve">I - 6 </t>
  </si>
  <si>
    <t>I - 9</t>
  </si>
  <si>
    <t>I - 10</t>
  </si>
  <si>
    <t xml:space="preserve">I - 11 </t>
  </si>
  <si>
    <t>I -12</t>
  </si>
  <si>
    <t>I - 13</t>
  </si>
  <si>
    <t>I - 15</t>
  </si>
  <si>
    <t>I - 16</t>
  </si>
  <si>
    <t>II - 1</t>
  </si>
  <si>
    <t>II - 2</t>
  </si>
  <si>
    <t>II - 3</t>
  </si>
  <si>
    <t>II - 4</t>
  </si>
  <si>
    <t>II - 5</t>
  </si>
  <si>
    <t>II - 6</t>
  </si>
  <si>
    <t>II - 7</t>
  </si>
  <si>
    <t>II - 8</t>
  </si>
  <si>
    <t>II - 9</t>
  </si>
  <si>
    <t>II - 10</t>
  </si>
  <si>
    <t>II - 11</t>
  </si>
  <si>
    <t>II - 12</t>
  </si>
  <si>
    <t>II - 13</t>
  </si>
  <si>
    <t>II - 14</t>
  </si>
  <si>
    <t>II - 15</t>
  </si>
  <si>
    <t>II - 16</t>
  </si>
  <si>
    <t>II - 17</t>
  </si>
  <si>
    <t>II - 18</t>
  </si>
  <si>
    <t>II - 19</t>
  </si>
  <si>
    <t>II - 20</t>
  </si>
  <si>
    <t>II - 21</t>
  </si>
  <si>
    <t>II - 22</t>
  </si>
  <si>
    <t>II - 23</t>
  </si>
  <si>
    <t>II - 24</t>
  </si>
  <si>
    <t>III - 1</t>
  </si>
  <si>
    <t>III - 2</t>
  </si>
  <si>
    <t>III -  3</t>
  </si>
  <si>
    <t>III - 4</t>
  </si>
  <si>
    <t>III - 5</t>
  </si>
  <si>
    <t>III -  6</t>
  </si>
  <si>
    <t>IV -1</t>
  </si>
  <si>
    <t>V -1</t>
  </si>
  <si>
    <r>
      <t xml:space="preserve">მდფ-ის PVC გადაკრული კარების  მონტაჟი დაფარული ანჯამით 0.8*2.7 </t>
    </r>
    <r>
      <rPr>
        <b/>
        <sz val="8"/>
        <color theme="1"/>
        <rFont val="Arial"/>
        <family val="2"/>
        <charset val="204"/>
      </rPr>
      <t>ცალი 4</t>
    </r>
  </si>
  <si>
    <r>
      <t>სამშენებლო ნარჩენების დატვირთვა  ა/მ-ზე და ტრანსპო-რტირება ნაგავსაყრელზე (ძარის საშუალო მოცულობით 4მ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>)</t>
    </r>
  </si>
  <si>
    <t>საჭიროება განისაზღვროს ვინილის იატაკის დემონტაჟის შემდგომ დამკვეთტან შეთანხმებით</t>
  </si>
  <si>
    <t>თვითნიველირებადი ხსნარით  არსებული იატაკის მოსწორება  (საშუალო სისქით 4მმ)</t>
  </si>
  <si>
    <t>დასახელება</t>
  </si>
  <si>
    <t>განზ</t>
  </si>
  <si>
    <t>რაოდენობა</t>
  </si>
  <si>
    <t>მოპირკეთების სამუშაოები:</t>
  </si>
  <si>
    <t>II სართულის ფოიეს მოპირკეთება</t>
  </si>
  <si>
    <t>დერეფნების მოპირკეთება  II სართულზე</t>
  </si>
  <si>
    <t>კაბინეტების  მოპირკეთება (გინეკოლოგიის, ექოსკოპიის და სამანიპულაციო)</t>
  </si>
  <si>
    <t>საკონსულტაციო ოთახების  მოპირკეთება II სართულზე</t>
  </si>
  <si>
    <t>სანტექნიკური სამუშაოები</t>
  </si>
  <si>
    <t>ელ. ტექნიკური სამუშაოები, სუსტი დენები</t>
  </si>
  <si>
    <t>სხვადასხვა დამხმარე სამუშაოები</t>
  </si>
  <si>
    <t>კერამოგრანიტის ფილa CE 00 Gres: Mystone Ceppo di Gre -
Marazzi 60x120.   6mm</t>
  </si>
  <si>
    <t>ინვალიდების უნიტაზის და ნჟარის მონტაჟი კომპლექტში. (ხე-ლსაწყოები და ფორნიტურა დამკვეთის) შესაბამისი ქსელით</t>
  </si>
  <si>
    <t>საჭიროება განისაზღვროს ვინილის იატაკის დემონტაჟის შემდგომ დამკვეთთან შეთანხმებით</t>
  </si>
  <si>
    <t>კაბელები</t>
  </si>
  <si>
    <t>სპილენძის კაბელი ორმაგი იზოლაციით N2XH-J 3x1.5</t>
  </si>
  <si>
    <t>მ.</t>
  </si>
  <si>
    <t>სპილენძის კაბელი ორმაგი იზოლაციით N2XH-J 3x2,5</t>
  </si>
  <si>
    <t>სპილენძის კაბელი ორმაგი იზოლაციით N2XH-J 5x4</t>
  </si>
  <si>
    <t>სპილენძის კაბელი ორმაგი იზოლაციით N2XH-J 5x6</t>
  </si>
  <si>
    <t>სპილენძის კაბელი ორმაგი იზოლაციით N2XH-J 5x35</t>
  </si>
  <si>
    <t>სპილენძის კაბელი ორმაგი იზოლაციით N2XH 4x240</t>
  </si>
  <si>
    <t>ალუმინის კაბელი ორმაგი იზოლაციით NA2XH 4x150</t>
  </si>
  <si>
    <t>ალუმინის კაბელი ორმაგი იზოლაციით NA2XH 4x240</t>
  </si>
  <si>
    <t>სპილენძის დამიწების კაბელი HO7V-R 1X120</t>
  </si>
  <si>
    <t>სახარჯი მასალა</t>
  </si>
  <si>
    <t>კომპ.</t>
  </si>
  <si>
    <t>საკაბელო არხები</t>
  </si>
  <si>
    <t>რკინის პერფორირებული საკაბელო არხი 300X50X1.2</t>
  </si>
  <si>
    <t>რკინის პერფორირებული საკაბელო არხი 100X50X1.2</t>
  </si>
  <si>
    <t>რკინის პერფორირებული საკაბელო არხი 300X50X1.2-ს ტესებური აქსესუარი</t>
  </si>
  <si>
    <t>ც.</t>
  </si>
  <si>
    <t>რკინის პერფორირებული საკაბელო არხი 300X50X1.2-ს მოხვევა</t>
  </si>
  <si>
    <t>რკინის პერფორირებული საკაბელო არხი 100X50X1.2-ს ტესებური აქსესუარი</t>
  </si>
  <si>
    <t>რკინის პერფორირებული საკაბელო არხი 100X50X1.2-ს მოხვევა</t>
  </si>
  <si>
    <t>საკაბელო არხის საკიდი რეზბა</t>
  </si>
  <si>
    <t>საკაბელო არხის დასადები დაფა</t>
  </si>
  <si>
    <t>საკაბელო არხი 300X50X1.2-ს გამათანაბრებელი</t>
  </si>
  <si>
    <t>საკაბელო არხი 100X50X1.2-ს გამათანაბრებელი</t>
  </si>
  <si>
    <t>გარე მონტაჟის რკინის პერფორირებული საკაბელო არხი 200X50X1.2</t>
  </si>
  <si>
    <t>გარე მონტაჟის რკინის პერფორირებული საკაბელო არხი 200X50X1.2-ს სამაგრი ფეხი</t>
  </si>
  <si>
    <t>გარე მონტაჟის რკინის პერფორირებული საკაბელო არხი 200X50X1.2-ს მოხვევა</t>
  </si>
  <si>
    <t>გარე მონტაჟის რკინის პერფორირებული საკაბელო არხი 200X50X1.2-ს სებრივი აქსესუარი</t>
  </si>
  <si>
    <t>გარე მონტაჟის რკინის პერფორირებული საკაბელო არხი 200X50X1.2-ს კედელზე სამონტაჟო ფეხი 200მმ.</t>
  </si>
  <si>
    <t>კიბისებრი საკაბელო არხი 300X50X1.2</t>
  </si>
  <si>
    <t>კიბისებრი საკაბელო არხი 300X50X1.3</t>
  </si>
  <si>
    <t>კიბისებრი საკაბელო არხის სამაგრი კრონშტეინი</t>
  </si>
  <si>
    <t>გოფრირებული</t>
  </si>
  <si>
    <t>გოფრირებული მილი, თვითმქრობადი, ჰალოგენისგან თავისუფალი Ø25</t>
  </si>
  <si>
    <t>2400</t>
  </si>
  <si>
    <t>გოფრირებული მილი, თვითმქრობადი, ჰალოგენისგან თავისუფალი Ø32</t>
  </si>
  <si>
    <t>გოფრირებული მილი, UV, ჰალოგენისგან თავისუფალი Ø32</t>
  </si>
  <si>
    <t>გოფრირებული მილი, UV, ჰალოგენისგან თავისუფალი Ø40</t>
  </si>
  <si>
    <t>გოფრირებული მილი, UV, ჰალოგენისგან თავისუფალი Ø75</t>
  </si>
  <si>
    <t>მიწაში ჩასადები გოფრირებული მილი Ø110</t>
  </si>
  <si>
    <t>ფურნიტურა</t>
  </si>
  <si>
    <t>გიფსოფილაში სამონტაჟო  როზეტი, ჩამკეტი მექანიზმით,2P+E-16A,</t>
  </si>
  <si>
    <t>ერთ მოდულიანი გარე მონტაჟის როზეტი დამიწების კონტაქტით, ხუფით, 2P+E-16A, IP44</t>
  </si>
  <si>
    <t>ორ მოდულიანი გარე მონტაჟის როზეტი დამიწების კონტაქტით, ხუფით, 2P+E-16A, IP45</t>
  </si>
  <si>
    <t>იატაკის საროზეტო ყუთი (4 მოდული)</t>
  </si>
  <si>
    <t>იატაკის საროზეტო ყუთი (6 მოდული)</t>
  </si>
  <si>
    <t>იატაკის საროზეტო ყუთში სამონტაჟო როზეტი 2P+E-16A,</t>
  </si>
  <si>
    <t>1 კლავიშიანი ჩამრთველი , 10A</t>
  </si>
  <si>
    <t>2 კლავიშიანი ჩამრთველი , 10A</t>
  </si>
  <si>
    <t>3 კლავიშიანი ჩამრთველი , 10A</t>
  </si>
  <si>
    <t>სანათები</t>
  </si>
  <si>
    <t>ამსტრონგის ტიპის ლედ სანათი 600X600, 4000 k, 3600 lm</t>
  </si>
  <si>
    <t>ამსტრონგის ტიპის ლედ სანათი 600X600, 4000 k, 3600 lm, აკუმულატორით</t>
  </si>
  <si>
    <t>ავარიული სანათი,18W</t>
  </si>
  <si>
    <t>საევაკუაციო  მანიშნებელი (EXIT)</t>
  </si>
  <si>
    <t>ფარები</t>
  </si>
  <si>
    <t>გამანაწილებელი კარადა MDB</t>
  </si>
  <si>
    <t>ავტომატური ამომრთველი MCCB 3P 400A 36KA (რეგულირებადი)</t>
  </si>
  <si>
    <t>ავტომატური ამომრთველი MCCB 3P 160A 25KA (რეგულირებადი,24VDC დამოუკიდებელი მომსხნელით)</t>
  </si>
  <si>
    <t>ავტომატური ამომრთველი MCCB 3P 100A 25KA (რეგულირებადი, 24VDC დამოუკიდებელი მომსხნელით)</t>
  </si>
  <si>
    <t xml:space="preserve">ავტომატური ამომრთველი MCCB 3P 40A/30mA 16KA </t>
  </si>
  <si>
    <t>ავტომატური ამომრთველი MCB 3P C 32A/10KA</t>
  </si>
  <si>
    <t>ავტომატური ამომრთველი MCB 3P C 20A/10KA</t>
  </si>
  <si>
    <t>ავტომატური ამომრთველი MCB 1P C 16A/6KA</t>
  </si>
  <si>
    <t>დენის, ძაბვისა და სიხშირის ანალიზატორი</t>
  </si>
  <si>
    <t>დენის ტრანსფორმატორი 400/5A სიზუსტის კლასი: 05</t>
  </si>
  <si>
    <t>დნობადი მცველი 160A/3P ბუდით</t>
  </si>
  <si>
    <t>დნობადი მცველი 2A/3P ბუდით</t>
  </si>
  <si>
    <t>გადაძაბვის შემზღუდველი SPD T2 4P</t>
  </si>
  <si>
    <t>კვების ბლოკი 220/24VDC</t>
  </si>
  <si>
    <t>გამანაწილებელი კარადა DB.1</t>
  </si>
  <si>
    <t xml:space="preserve">ავტომატური ამომრთველი MCB 3P 100A 10KA </t>
  </si>
  <si>
    <t>ავტომატური ამომრთველი MCB 3P 40A 10KA</t>
  </si>
  <si>
    <t>ავტომატური ამომრთველი MCB 3P 25A 6KA</t>
  </si>
  <si>
    <t>ავტომატური ამომრთველი MCB 1P 10A 6KA</t>
  </si>
  <si>
    <t>ავტომატური ამომრთველი MCB 1P 2A 6KA</t>
  </si>
  <si>
    <t xml:space="preserve">დიფ.ავტ.ამომრთველი RCBO 4P 25A/30mA </t>
  </si>
  <si>
    <t>მაგნიტური გამშვები, 3P 40A, კოჭის კვება 220ვ.</t>
  </si>
  <si>
    <t>დაბინდების რელე სენსორით</t>
  </si>
  <si>
    <t>გამანაწილებელი ფარი, გარე მონტაჟის, მისაფარებელი პანელებით, ცოკოლით და საჭირო აქსესუარებით კომპლექტში 1200X400X250</t>
  </si>
  <si>
    <t>ტექნიკურ ოთახში განსათავსებელი კარადა</t>
  </si>
  <si>
    <t>აღრიცხვის კვანძის მოწყობა</t>
  </si>
  <si>
    <t>გამანაწილებელი ფარი, გარე მონტაჟის, მისაფარებელი პანე-ლებით, ცოკოლით და საჭირო აქსესუარებით კომპლექტში 1800X400X400</t>
  </si>
  <si>
    <t>აგრეგატები</t>
  </si>
  <si>
    <t>დიზელ-გენერატორი, 325კვა, ხმის დამხშობი კოჟუხით, რეზე-რვის ავტომატური ჩამრთველი, შესაბამისი ნომინალის ავთ. ამომრთველებით და კონტაქტორებით.</t>
  </si>
  <si>
    <t>მიწის სამუშაოები</t>
  </si>
  <si>
    <t>100 მეტრი ტრანშეის ამოთხრა, ქვიშის ბალიშების მოწყობა, სასიგნალო ლენტის ჩადება</t>
  </si>
  <si>
    <t>გამანაწილებელი ფარი, გარე მონტაჟის, მისაფარებელი პანე-ლებით, ცოკოლით და საჭირო აქსესუარებით კომპლექტში 2000X1000X400</t>
  </si>
  <si>
    <t xml:space="preserve"> სუსტი დენები</t>
  </si>
  <si>
    <t>სახანძრო სიგნალიზაციის სისტემა</t>
  </si>
  <si>
    <t xml:space="preserve"> კვამლის დეტექტორი</t>
  </si>
  <si>
    <t>მაშუქი სანათი (ფლეში)</t>
  </si>
  <si>
    <t>აქტივაციის ჩასამსხვრევი ღილაკი</t>
  </si>
  <si>
    <t>ბაზა დეტექტორებისთვის და მოდულებისთვის</t>
  </si>
  <si>
    <t>აუთფუთ საკონტროლო მოდული (control module)</t>
  </si>
  <si>
    <t>ინფუთ სიგნალის მოდული (monitor module)</t>
  </si>
  <si>
    <t>შშმ პირის ჩამოსაქაჩი ღილაკი (Pull Cord)</t>
  </si>
  <si>
    <t>სახანძრო მართვის პანელი</t>
  </si>
  <si>
    <t>აკუმლატორი 12ვ, 17 ამპ/სთ</t>
  </si>
  <si>
    <t>კაბელი  (H) HXH - 2x0.8 мм2</t>
  </si>
  <si>
    <t>გოფრირებული მილი 20mm</t>
  </si>
  <si>
    <t>გარე გამოყენების კამერა, 2-4 MP</t>
  </si>
  <si>
    <t>შიდა გამოყენების კამერა 4MP</t>
  </si>
  <si>
    <t>ჩამწერი 16 პორტიანი</t>
  </si>
  <si>
    <t xml:space="preserve">ვიდეოჩამწერთან თავსებადი მყარი დისკი 4TB  </t>
  </si>
  <si>
    <t>ქსელის კომუტატორი (Poe Switch) 16 channel</t>
  </si>
  <si>
    <t>რეკი16u</t>
  </si>
  <si>
    <t>კაბელი Cat.5e F/UTP, სპილენძის 100% შემცველობით (არა CCA)</t>
  </si>
  <si>
    <t>ვიდეო მეთვალყურეობის სიტემა</t>
  </si>
  <si>
    <t xml:space="preserve">კომპიუტერული ქსელი </t>
  </si>
  <si>
    <t>WiFi როუტერი</t>
  </si>
  <si>
    <t>კომპიუტერული ქსელის როზეტი  1 x RJ45 Cat5. UTP</t>
  </si>
  <si>
    <t>ქსელის კომუტატორი (Poe Switch) 24 channel</t>
  </si>
  <si>
    <t>კაბელი Cat.5e UTP, სპილენძის 100% შემცველობით (არა CCA)</t>
  </si>
  <si>
    <t>Cat.5 - 24 x RJ45 UTP პატჩ-პანელი</t>
  </si>
  <si>
    <t>კაბელების ორგანაიზერი რეკისთვის</t>
  </si>
  <si>
    <t>PDU რეკისთვის</t>
  </si>
  <si>
    <t>Patch Cord 0.5m</t>
  </si>
  <si>
    <t>Rack 27U</t>
  </si>
  <si>
    <t>გახმოვანების სისტემა</t>
  </si>
  <si>
    <t>სფიქერი 6 ვტ</t>
  </si>
  <si>
    <t>ფლეიერი ჩაშენებული გამაძლიერებლით</t>
  </si>
  <si>
    <t>მიკროფონი</t>
  </si>
  <si>
    <t>ზონის დამაბოლოებელი წინაღობა</t>
  </si>
  <si>
    <t>დაშვების კონტროლი</t>
  </si>
  <si>
    <t>თითის ანაბეჭდი/ბარათის წამკითხველი</t>
  </si>
  <si>
    <t>ელექტრო საკეტი</t>
  </si>
  <si>
    <t>კვების ბლოკი 12 ვ</t>
  </si>
  <si>
    <r>
      <t xml:space="preserve">ალუმინის ყრუ ვიტრაჟების მონტაჟი ფერადი მინებით, წვრილი პროფილით 1.7*2.7 </t>
    </r>
    <r>
      <rPr>
        <b/>
        <sz val="8"/>
        <color theme="1"/>
        <rFont val="Arial"/>
        <family val="2"/>
        <charset val="204"/>
      </rPr>
      <t>ცალი 11</t>
    </r>
  </si>
  <si>
    <r>
      <t xml:space="preserve">ალუმინის ტიხრების მოწყობა კარებებთან ერთად დაბურული ლამექსით 5+5  4.05*2.7.  </t>
    </r>
    <r>
      <rPr>
        <b/>
        <sz val="8"/>
        <color theme="1"/>
        <rFont val="Arial"/>
        <family val="2"/>
        <charset val="204"/>
      </rPr>
      <t>ცალი 1</t>
    </r>
  </si>
  <si>
    <r>
      <t xml:space="preserve">ალუმინის ტიხრების მოწყობა დაბურული ლამექსით 5+5 2.53*2.7.  </t>
    </r>
    <r>
      <rPr>
        <b/>
        <sz val="8"/>
        <color theme="1"/>
        <rFont val="Arial"/>
        <family val="2"/>
        <charset val="204"/>
      </rPr>
      <t xml:space="preserve">ცალი 3 </t>
    </r>
  </si>
  <si>
    <t>თეთრი კარკასის სამონტაჟო სამუშაოები</t>
  </si>
  <si>
    <t>ქვეკონსტრუქცია ყველა დამხმარე მასალებით (UW CW mm) knauf</t>
  </si>
  <si>
    <t>თაბაშირ-მუყაოს ფილა თეთრი  knauf</t>
  </si>
  <si>
    <t>თაბაშირ-მუყაოს ფილა ნესტგამძლე  knauf</t>
  </si>
  <si>
    <t>ქვეკონსტრუქცია ყველა დამხმარე მასალებით (პროფილიUD CD mm)  knauf</t>
  </si>
  <si>
    <t>თაბაშირ-მუყაოს ფილა  knauf</t>
  </si>
  <si>
    <t xml:space="preserve">ქვეკონსტრუქცია (ორმაგი კარკასი) ყველა დამხმარე მასალებით  knauf </t>
  </si>
  <si>
    <t xml:space="preserve">I სართულის ფოიეს მოპირკეთება </t>
  </si>
  <si>
    <t>საღებავით ,,kapasilan"</t>
  </si>
  <si>
    <t>ოვალური ნიშის მოპირკეთება კერამოგრანიტის ფილებით CE 0101(60*240მმ) ნიჟარებისთვის ფოიეში</t>
  </si>
  <si>
    <t>ოვალური ნიშის მოპირკეთება კერამოგრანიტის ფილებით CE 0101(60*240მმ) ნიჟარებისთვის</t>
  </si>
  <si>
    <t xml:space="preserve"> საღებავით ,, kapasilan'  "(RAL9010)</t>
  </si>
  <si>
    <t>საღებავით ,, kapasilan  "(RAL9010)</t>
  </si>
  <si>
    <t xml:space="preserve"> საღებავი ,, kapasilan "(RAL 9010)</t>
  </si>
  <si>
    <t>ოვალური ნიშის მოპირკეთება კერამოგრანიტის ფილებით CE 0101(60*240მმ)</t>
  </si>
  <si>
    <t>საღებავი ,, kapasilan "(RAL 9010)</t>
  </si>
  <si>
    <t>WF01 კერამოგრანიტის ფილა Marazzi 22,5x180cm, oltre, sand color (other dimensions: 20x120 or 30x120) მასალა დამკვეთის</t>
  </si>
  <si>
    <t>WF02 კერამოგრანიტის ფილა Marazzi Grande Resin Look Verde scuro Silki 120x278x6mm მასალა დამკვეთის</t>
  </si>
  <si>
    <t>FF01 კერამოგრანიტის ფილა Marazzi 22,5x180cm, oltre, sand color (other dimensions: 20x120 or 30x120) მასალა დამკვეთის</t>
  </si>
  <si>
    <t>FF03 კერამოგრანიტის ფილა Marazzi Poster Pottery
60x120cm მასალა დამკვეთის</t>
  </si>
  <si>
    <t xml:space="preserve"> დერეფნების მოპირკეთება  II სართულზე</t>
  </si>
  <si>
    <t xml:space="preserve">  კაბინეტების  მოპირკეთება (გინეკოლოგიის, ექოსკოპიის და სამანიპულაციო)</t>
  </si>
  <si>
    <t xml:space="preserve"> კარ ფანჯრები, ლითონის კიბე</t>
  </si>
  <si>
    <t xml:space="preserve"> სანტექნიკური სამუშაოები</t>
  </si>
  <si>
    <t xml:space="preserve"> ელ. ტექნიკური სამუშაოები, სუსტი დენები</t>
  </si>
  <si>
    <t xml:space="preserve"> სხვადასხვა დამხმარე სამუშაოები</t>
  </si>
  <si>
    <t>ლითონის კიბე ლითონის ზედაპიროს ეპოქსიდური გრუნტით დამუშავებით. იხ.ნახ</t>
  </si>
  <si>
    <t>%</t>
  </si>
  <si>
    <r>
      <t xml:space="preserve">იზოპროფილის ალუმინის (ჭაობისფერი) ვიტრაჟის მონტაჟი კარებით 5.5*2.7 </t>
    </r>
    <r>
      <rPr>
        <b/>
        <sz val="8"/>
        <color theme="1"/>
        <rFont val="Arial"/>
        <family val="2"/>
        <charset val="204"/>
      </rPr>
      <t>ცალი 1</t>
    </r>
  </si>
  <si>
    <r>
      <t xml:space="preserve">ერთფრთიანი ალუმინის კარების (ხის ფაქტურით) 1*2.7 მონტაჟი დაბურული ლამექსით 5+5 ცალი </t>
    </r>
    <r>
      <rPr>
        <b/>
        <sz val="8"/>
        <rFont val="Arial"/>
        <family val="2"/>
        <charset val="204"/>
      </rPr>
      <t xml:space="preserve">1 ცალი </t>
    </r>
  </si>
  <si>
    <r>
      <t xml:space="preserve">ორფრთიანი ალუმინის (ხის ფაქტურით) კარების 1.8*2.7 მონტაჟი დაბურუ-ლი ლამექსით 5+5  </t>
    </r>
    <r>
      <rPr>
        <b/>
        <sz val="8"/>
        <rFont val="Arial"/>
        <family val="2"/>
        <charset val="204"/>
      </rPr>
      <t>ცალი 1</t>
    </r>
  </si>
  <si>
    <r>
      <t xml:space="preserve">ერთფრთიანი ალუმინის (ხის ფაქტურით) კარების 1*2.7 მონტაჟი დაბურული ლამექსით 5+5 </t>
    </r>
    <r>
      <rPr>
        <b/>
        <sz val="8"/>
        <rFont val="Arial"/>
        <family val="2"/>
        <charset val="204"/>
      </rPr>
      <t xml:space="preserve">ცალი 1  </t>
    </r>
  </si>
  <si>
    <t>ერთფრთიანი ალუმინის (ხის ფაქტურით) კარების 0.9*2.7მონტაჟი დაბურული ლამექსით 5+5 ცალი 2</t>
  </si>
  <si>
    <r>
      <t xml:space="preserve">ალუმინის ფანჯრების მონტაჟი ჭაობისფერი, ყრუ 1.7*1.7 </t>
    </r>
    <r>
      <rPr>
        <b/>
        <sz val="8"/>
        <color theme="1"/>
        <rFont val="Arial"/>
        <family val="2"/>
        <charset val="204"/>
      </rPr>
      <t>ცალი 12.</t>
    </r>
  </si>
  <si>
    <r>
      <t xml:space="preserve">ორფრთიანი ალუმინის (ხის ფაქტურით) კარების 1.8*2.7 მონტაჟი დაბურუ-ლი ლამექსით 5+5  </t>
    </r>
    <r>
      <rPr>
        <b/>
        <sz val="8"/>
        <rFont val="Arial"/>
        <family val="2"/>
        <charset val="204"/>
      </rPr>
      <t>ცალი 2</t>
    </r>
  </si>
  <si>
    <r>
      <t xml:space="preserve">ერთფრთიანი ალუმინის (ხის ფაქტურით) კარების 0.9*2.7მონტაჟი დაბურუ-ლი ლამექსით 5+5   </t>
    </r>
    <r>
      <rPr>
        <b/>
        <sz val="8"/>
        <rFont val="Arial"/>
        <family val="2"/>
        <charset val="204"/>
      </rPr>
      <t>1 ცალი</t>
    </r>
    <r>
      <rPr>
        <sz val="8"/>
        <rFont val="Arial"/>
        <family val="2"/>
        <charset val="204"/>
      </rPr>
      <t xml:space="preserve"> </t>
    </r>
  </si>
  <si>
    <r>
      <t xml:space="preserve">ალუმინის ტიხრების (ხის ფაქტურით) მოწყობა კარებებთან ერთად დაბურული ლამექსით 5+5. 3.7*2.7. </t>
    </r>
    <r>
      <rPr>
        <b/>
        <sz val="8"/>
        <color theme="1"/>
        <rFont val="Arial"/>
        <family val="2"/>
        <charset val="204"/>
      </rPr>
      <t xml:space="preserve">ცალი 4 </t>
    </r>
  </si>
  <si>
    <r>
      <t xml:space="preserve">ალუმინის ტიხრების (ხის ფაქტურით) მოწყობა კარებებთან ერთად დაბურული ლამექსით 5+5.1.23*2.7.  </t>
    </r>
    <r>
      <rPr>
        <b/>
        <sz val="8"/>
        <color theme="1"/>
        <rFont val="Arial"/>
        <family val="2"/>
        <charset val="204"/>
      </rPr>
      <t>ცალი 1</t>
    </r>
    <r>
      <rPr>
        <sz val="8"/>
        <color theme="1"/>
        <rFont val="Arial"/>
        <family val="2"/>
        <charset val="204"/>
      </rPr>
      <t xml:space="preserve"> </t>
    </r>
  </si>
  <si>
    <r>
      <t xml:space="preserve">ალუმინის ტიხრების (ხის ფაქტურით) მოწყობა კარებებთან ერთად დაბურული ლამექსით 5+5 4.3*2.7.  </t>
    </r>
    <r>
      <rPr>
        <b/>
        <sz val="8"/>
        <rFont val="Arial"/>
        <family val="2"/>
        <charset val="204"/>
      </rPr>
      <t>ცალი 1</t>
    </r>
  </si>
  <si>
    <r>
      <t xml:space="preserve">ალუმინის ვიტრაჟების (ჭაობისფერი)1.7*2.7 მოწყობა მინაპაკეტით </t>
    </r>
    <r>
      <rPr>
        <sz val="8"/>
        <color rgb="FFFF0000"/>
        <rFont val="Arial"/>
        <family val="2"/>
        <charset val="204"/>
      </rPr>
      <t xml:space="preserve">6+4 </t>
    </r>
    <r>
      <rPr>
        <b/>
        <sz val="8"/>
        <rFont val="Arial"/>
        <family val="2"/>
        <charset val="204"/>
      </rPr>
      <t>ცალი 7</t>
    </r>
  </si>
  <si>
    <r>
      <t xml:space="preserve">ალუმინის ფანჯრების მონტაჟი (ჭაობისფერი), გადმოღებით კაბინეტებში 1.7*1.7.  </t>
    </r>
    <r>
      <rPr>
        <b/>
        <sz val="8"/>
        <color theme="1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9 ცალი</t>
    </r>
  </si>
  <si>
    <r>
      <t xml:space="preserve">ორფრთიანი ალუმინის კარების (ხის ფაქტურით) 1.8*2.7 მონტაჟი დაბურული ლამექსით 5+5 </t>
    </r>
    <r>
      <rPr>
        <b/>
        <sz val="8"/>
        <color theme="1"/>
        <rFont val="Arial"/>
        <family val="2"/>
        <charset val="204"/>
      </rPr>
      <t xml:space="preserve">ცალი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</si>
</sst>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FF0000"/>
      <name val="Arial"/>
      <family val="2"/>
      <charset val="204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</font>
    <font>
      <b/>
      <sz val="8"/>
      <name val="Arial"/>
      <family val="2"/>
      <charset val="204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334E6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9" fontId="3" fillId="0" borderId="0" xfId="0" applyNumberFormat="1" applyFont="1"/>
    <xf numFmtId="2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3" fillId="2" borderId="1" xfId="0" applyFont="1" applyFill="1" applyBorder="1" applyAlignment="1">
      <alignment vertical="center"/>
    </xf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4" borderId="1" xfId="0" applyFont="1" applyFill="1" applyBorder="1"/>
    <xf numFmtId="2" fontId="6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wrapText="1"/>
    </xf>
    <xf numFmtId="2" fontId="3" fillId="4" borderId="1" xfId="0" applyNumberFormat="1" applyFont="1" applyFill="1" applyBorder="1" applyAlignment="1">
      <alignment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5" borderId="1" xfId="0" applyFont="1" applyFill="1" applyBorder="1" applyAlignment="1">
      <alignment wrapText="1"/>
    </xf>
    <xf numFmtId="2" fontId="3" fillId="5" borderId="1" xfId="0" applyNumberFormat="1" applyFont="1" applyFill="1" applyBorder="1" applyAlignment="1">
      <alignment vertical="center"/>
    </xf>
    <xf numFmtId="2" fontId="3" fillId="0" borderId="0" xfId="0" applyNumberFormat="1" applyFont="1"/>
    <xf numFmtId="0" fontId="9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2" fontId="4" fillId="0" borderId="0" xfId="0" applyNumberFormat="1" applyFont="1"/>
    <xf numFmtId="0" fontId="10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43" fontId="3" fillId="0" borderId="1" xfId="1" applyFont="1" applyBorder="1" applyAlignment="1">
      <alignment vertical="center"/>
    </xf>
    <xf numFmtId="0" fontId="12" fillId="0" borderId="0" xfId="0" applyFont="1"/>
    <xf numFmtId="2" fontId="0" fillId="0" borderId="0" xfId="0" applyNumberFormat="1"/>
    <xf numFmtId="2" fontId="6" fillId="0" borderId="1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wrapText="1"/>
    </xf>
    <xf numFmtId="0" fontId="3" fillId="6" borderId="1" xfId="0" applyFont="1" applyFill="1" applyBorder="1"/>
    <xf numFmtId="0" fontId="3" fillId="0" borderId="7" xfId="0" applyFont="1" applyBorder="1"/>
    <xf numFmtId="0" fontId="3" fillId="0" borderId="7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2" fontId="4" fillId="2" borderId="7" xfId="0" applyNumberFormat="1" applyFont="1" applyFill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2" fontId="3" fillId="7" borderId="1" xfId="0" applyNumberFormat="1" applyFont="1" applyFill="1" applyBorder="1" applyAlignment="1">
      <alignment vertical="center"/>
    </xf>
    <xf numFmtId="0" fontId="3" fillId="8" borderId="1" xfId="0" applyFont="1" applyFill="1" applyBorder="1"/>
    <xf numFmtId="0" fontId="3" fillId="8" borderId="1" xfId="0" applyFont="1" applyFill="1" applyBorder="1" applyAlignment="1">
      <alignment vertical="top" wrapText="1"/>
    </xf>
    <xf numFmtId="2" fontId="6" fillId="8" borderId="1" xfId="0" applyNumberFormat="1" applyFont="1" applyFill="1" applyBorder="1" applyAlignment="1">
      <alignment horizontal="center" vertical="center" wrapText="1"/>
    </xf>
    <xf numFmtId="2" fontId="3" fillId="8" borderId="1" xfId="0" applyNumberFormat="1" applyFont="1" applyFill="1" applyBorder="1" applyAlignment="1">
      <alignment vertical="center"/>
    </xf>
    <xf numFmtId="0" fontId="3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vertical="center"/>
    </xf>
    <xf numFmtId="2" fontId="3" fillId="6" borderId="7" xfId="0" applyNumberFormat="1" applyFont="1" applyFill="1" applyBorder="1"/>
    <xf numFmtId="2" fontId="3" fillId="4" borderId="1" xfId="0" applyNumberFormat="1" applyFont="1" applyFill="1" applyBorder="1"/>
    <xf numFmtId="2" fontId="3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0" fontId="3" fillId="7" borderId="1" xfId="0" applyFont="1" applyFill="1" applyBorder="1" applyAlignment="1">
      <alignment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2" fontId="6" fillId="4" borderId="1" xfId="0" applyNumberFormat="1" applyFont="1" applyFill="1" applyBorder="1" applyAlignment="1">
      <alignment horizontal="left" vertical="center" wrapText="1"/>
    </xf>
    <xf numFmtId="43" fontId="3" fillId="4" borderId="1" xfId="1" applyFont="1" applyFill="1" applyBorder="1" applyAlignment="1">
      <alignment vertical="center"/>
    </xf>
    <xf numFmtId="43" fontId="3" fillId="4" borderId="1" xfId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0" fillId="5" borderId="0" xfId="0" applyFill="1"/>
    <xf numFmtId="0" fontId="3" fillId="5" borderId="0" xfId="0" applyFont="1" applyFill="1"/>
    <xf numFmtId="9" fontId="3" fillId="5" borderId="0" xfId="0" applyNumberFormat="1" applyFont="1" applyFill="1"/>
    <xf numFmtId="2" fontId="3" fillId="5" borderId="0" xfId="0" applyNumberFormat="1" applyFont="1" applyFill="1"/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4" fillId="5" borderId="0" xfId="0" applyNumberFormat="1" applyFont="1" applyFill="1"/>
    <xf numFmtId="0" fontId="6" fillId="8" borderId="1" xfId="0" applyFont="1" applyFill="1" applyBorder="1" applyAlignment="1">
      <alignment wrapText="1"/>
    </xf>
    <xf numFmtId="2" fontId="6" fillId="8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center"/>
    </xf>
    <xf numFmtId="2" fontId="6" fillId="5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8" borderId="1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1" fontId="6" fillId="5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left" vertical="center" wrapText="1"/>
    </xf>
    <xf numFmtId="2" fontId="6" fillId="5" borderId="1" xfId="0" applyNumberFormat="1" applyFont="1" applyFill="1" applyBorder="1" applyAlignment="1">
      <alignment horizontal="right" vertical="center" wrapText="1"/>
    </xf>
    <xf numFmtId="43" fontId="3" fillId="5" borderId="1" xfId="1" applyFont="1" applyFill="1" applyBorder="1" applyAlignment="1">
      <alignment vertical="center"/>
    </xf>
    <xf numFmtId="43" fontId="3" fillId="5" borderId="1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2" fontId="6" fillId="9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vertical="center"/>
    </xf>
    <xf numFmtId="1" fontId="6" fillId="9" borderId="1" xfId="0" applyNumberFormat="1" applyFont="1" applyFill="1" applyBorder="1" applyAlignment="1">
      <alignment horizontal="center" vertical="center"/>
    </xf>
    <xf numFmtId="2" fontId="6" fillId="9" borderId="1" xfId="0" applyNumberFormat="1" applyFont="1" applyFill="1" applyBorder="1" applyAlignment="1">
      <alignment horizontal="left" vertical="center" wrapText="1"/>
    </xf>
    <xf numFmtId="43" fontId="3" fillId="9" borderId="1" xfId="1" applyFont="1" applyFill="1" applyBorder="1" applyAlignment="1">
      <alignment vertical="center"/>
    </xf>
    <xf numFmtId="43" fontId="3" fillId="9" borderId="1" xfId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7" fillId="0" borderId="1" xfId="0" applyFont="1" applyBorder="1"/>
    <xf numFmtId="2" fontId="17" fillId="0" borderId="1" xfId="0" applyNumberFormat="1" applyFont="1" applyBorder="1"/>
    <xf numFmtId="0" fontId="17" fillId="0" borderId="1" xfId="0" applyFont="1" applyBorder="1" applyAlignment="1">
      <alignment horizontal="left"/>
    </xf>
    <xf numFmtId="0" fontId="12" fillId="9" borderId="1" xfId="0" applyFont="1" applyFill="1" applyBorder="1"/>
    <xf numFmtId="0" fontId="13" fillId="9" borderId="1" xfId="0" applyFont="1" applyFill="1" applyBorder="1"/>
    <xf numFmtId="2" fontId="13" fillId="9" borderId="1" xfId="0" applyNumberFormat="1" applyFont="1" applyFill="1" applyBorder="1"/>
    <xf numFmtId="0" fontId="6" fillId="5" borderId="1" xfId="0" applyFont="1" applyFill="1" applyBorder="1" applyAlignment="1">
      <alignment wrapText="1"/>
    </xf>
    <xf numFmtId="0" fontId="6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right" vertical="center"/>
    </xf>
    <xf numFmtId="2" fontId="6" fillId="9" borderId="1" xfId="0" applyNumberFormat="1" applyFont="1" applyFill="1" applyBorder="1" applyAlignment="1">
      <alignment horizontal="right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2" fontId="3" fillId="0" borderId="2" xfId="0" applyNumberFormat="1" applyFont="1" applyBorder="1"/>
    <xf numFmtId="0" fontId="3" fillId="9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/>
    </xf>
    <xf numFmtId="49" fontId="19" fillId="5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vertical="center" wrapText="1"/>
    </xf>
    <xf numFmtId="2" fontId="6" fillId="5" borderId="1" xfId="1" applyNumberFormat="1" applyFont="1" applyFill="1" applyBorder="1" applyAlignment="1" applyProtection="1">
      <alignment horizontal="right" vertical="center"/>
    </xf>
    <xf numFmtId="49" fontId="19" fillId="5" borderId="1" xfId="0" applyNumberFormat="1" applyFont="1" applyFill="1" applyBorder="1" applyAlignment="1">
      <alignment horizontal="left" vertical="center"/>
    </xf>
    <xf numFmtId="2" fontId="6" fillId="5" borderId="1" xfId="0" applyNumberFormat="1" applyFont="1" applyFill="1" applyBorder="1" applyAlignment="1">
      <alignment horizontal="right" vertical="center"/>
    </xf>
    <xf numFmtId="0" fontId="3" fillId="5" borderId="7" xfId="0" applyFont="1" applyFill="1" applyBorder="1" applyAlignment="1">
      <alignment vertical="center"/>
    </xf>
    <xf numFmtId="2" fontId="3" fillId="5" borderId="7" xfId="0" applyNumberFormat="1" applyFont="1" applyFill="1" applyBorder="1" applyAlignment="1">
      <alignment vertical="center"/>
    </xf>
    <xf numFmtId="0" fontId="22" fillId="5" borderId="0" xfId="0" applyFont="1" applyFill="1" applyAlignment="1">
      <alignment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 applyProtection="1">
      <alignment horizontal="left" vertical="center"/>
      <protection locked="0"/>
    </xf>
    <xf numFmtId="0" fontId="3" fillId="5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5" borderId="7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right" vertical="center" wrapText="1"/>
    </xf>
    <xf numFmtId="1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/>
    </xf>
    <xf numFmtId="0" fontId="5" fillId="0" borderId="1" xfId="0" applyFont="1" applyBorder="1"/>
    <xf numFmtId="0" fontId="23" fillId="0" borderId="1" xfId="0" applyFont="1" applyBorder="1"/>
    <xf numFmtId="2" fontId="23" fillId="0" borderId="1" xfId="0" applyNumberFormat="1" applyFont="1" applyBorder="1"/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workbookViewId="0">
      <pane ySplit="6" topLeftCell="A7" activePane="bottomLeft" state="frozen"/>
      <selection pane="bottomLeft" activeCell="A10" sqref="A10:A18"/>
    </sheetView>
  </sheetViews>
  <sheetFormatPr defaultRowHeight="14.5" x14ac:dyDescent="0.35"/>
  <cols>
    <col min="1" max="1" width="5.7265625" customWidth="1"/>
    <col min="2" max="2" width="70.453125" customWidth="1"/>
    <col min="3" max="3" width="6.7265625" customWidth="1"/>
    <col min="4" max="4" width="9.453125" bestFit="1" customWidth="1"/>
  </cols>
  <sheetData>
    <row r="1" spans="1:13" ht="15" customHeight="1" x14ac:dyDescent="0.3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3" x14ac:dyDescent="0.3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"/>
    </row>
    <row r="3" spans="1:13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1"/>
    </row>
    <row r="4" spans="1:13" x14ac:dyDescent="0.35">
      <c r="A4" s="177" t="s">
        <v>10</v>
      </c>
      <c r="B4" s="177" t="s">
        <v>213</v>
      </c>
      <c r="C4" s="177" t="s">
        <v>214</v>
      </c>
      <c r="D4" s="179" t="s">
        <v>215</v>
      </c>
      <c r="E4" s="43"/>
      <c r="F4" s="43"/>
      <c r="G4" s="43"/>
      <c r="H4" s="43"/>
      <c r="I4" s="43"/>
      <c r="J4" s="43"/>
      <c r="K4" s="43"/>
      <c r="L4" s="43"/>
      <c r="M4" s="1"/>
    </row>
    <row r="5" spans="1:13" x14ac:dyDescent="0.35">
      <c r="A5" s="178"/>
      <c r="B5" s="178"/>
      <c r="C5" s="178"/>
      <c r="D5" s="180"/>
      <c r="E5" s="43"/>
      <c r="F5" s="43"/>
      <c r="G5" s="43"/>
      <c r="H5" s="43"/>
      <c r="I5" s="43"/>
      <c r="J5" s="43"/>
      <c r="K5" s="43"/>
      <c r="L5" s="43"/>
      <c r="M5" s="1"/>
    </row>
    <row r="6" spans="1:13" x14ac:dyDescent="0.35">
      <c r="A6" s="118">
        <v>1</v>
      </c>
      <c r="B6" s="118">
        <v>2</v>
      </c>
      <c r="C6" s="118">
        <v>3</v>
      </c>
      <c r="D6" s="118">
        <v>4</v>
      </c>
      <c r="E6" s="43"/>
      <c r="F6" s="43"/>
      <c r="G6" s="43"/>
      <c r="H6" s="43"/>
      <c r="I6" s="43"/>
      <c r="J6" s="43"/>
      <c r="K6" s="43"/>
      <c r="L6" s="43"/>
      <c r="M6" s="1"/>
    </row>
    <row r="7" spans="1:13" x14ac:dyDescent="0.35">
      <c r="A7" s="118">
        <v>1</v>
      </c>
      <c r="B7" s="119" t="s">
        <v>20</v>
      </c>
      <c r="C7" s="119" t="s">
        <v>26</v>
      </c>
      <c r="D7" s="120" t="e">
        <f>სადემონტ.სამ!I34</f>
        <v>#VALUE!</v>
      </c>
      <c r="E7" s="43"/>
      <c r="F7" s="43"/>
      <c r="G7" s="43"/>
      <c r="H7" s="43"/>
      <c r="I7" s="43"/>
      <c r="J7" s="43"/>
      <c r="K7" s="43"/>
      <c r="L7" s="43"/>
      <c r="M7" s="1"/>
    </row>
    <row r="8" spans="1:13" x14ac:dyDescent="0.35">
      <c r="A8" s="118">
        <v>2</v>
      </c>
      <c r="B8" s="119" t="s">
        <v>70</v>
      </c>
      <c r="C8" s="119" t="s">
        <v>26</v>
      </c>
      <c r="D8" s="120" t="e">
        <f>'თეთრი კარკასი'!I56</f>
        <v>#VALUE!</v>
      </c>
      <c r="E8" s="43"/>
      <c r="F8" s="43"/>
      <c r="G8" s="43"/>
      <c r="H8" s="43"/>
      <c r="I8" s="43"/>
      <c r="J8" s="43"/>
      <c r="K8" s="43"/>
      <c r="L8" s="43"/>
      <c r="M8" s="1"/>
    </row>
    <row r="9" spans="1:13" x14ac:dyDescent="0.35">
      <c r="A9" s="118"/>
      <c r="B9" s="172" t="s">
        <v>216</v>
      </c>
      <c r="C9" s="119"/>
      <c r="D9" s="120"/>
      <c r="E9" s="43"/>
      <c r="F9" s="43"/>
      <c r="G9" s="43"/>
      <c r="H9" s="43"/>
      <c r="I9" s="43"/>
      <c r="J9" s="43"/>
      <c r="K9" s="43"/>
      <c r="L9" s="43"/>
      <c r="M9" s="1"/>
    </row>
    <row r="10" spans="1:13" x14ac:dyDescent="0.35">
      <c r="A10" s="118">
        <v>3</v>
      </c>
      <c r="B10" s="119" t="s">
        <v>54</v>
      </c>
      <c r="C10" s="119" t="s">
        <v>26</v>
      </c>
      <c r="D10" s="120" t="e">
        <f>'მოპ.Iს.ფოიე'!I87</f>
        <v>#VALUE!</v>
      </c>
      <c r="E10" s="43"/>
      <c r="F10" s="43"/>
      <c r="G10" s="43"/>
      <c r="H10" s="43"/>
      <c r="I10" s="43"/>
      <c r="J10" s="43"/>
      <c r="K10" s="43"/>
      <c r="L10" s="43"/>
      <c r="M10" s="1"/>
    </row>
    <row r="11" spans="1:13" x14ac:dyDescent="0.35">
      <c r="A11" s="118">
        <v>4</v>
      </c>
      <c r="B11" s="121" t="s">
        <v>217</v>
      </c>
      <c r="C11" s="119" t="s">
        <v>26</v>
      </c>
      <c r="D11" s="120" t="e">
        <f>'მოპ.IIს.ფოიე'!I2</f>
        <v>#VALUE!</v>
      </c>
      <c r="E11" s="43"/>
      <c r="F11" s="43"/>
      <c r="G11" s="43"/>
      <c r="H11" s="43"/>
      <c r="I11" s="43"/>
      <c r="J11" s="43"/>
      <c r="K11" s="43"/>
      <c r="L11" s="43"/>
      <c r="M11" s="1"/>
    </row>
    <row r="12" spans="1:13" x14ac:dyDescent="0.35">
      <c r="A12" s="118">
        <v>5</v>
      </c>
      <c r="B12" s="119" t="s">
        <v>218</v>
      </c>
      <c r="C12" s="119" t="s">
        <v>26</v>
      </c>
      <c r="D12" s="120" t="e">
        <f>'მოპ.IIს.დერეფნები'!I2</f>
        <v>#VALUE!</v>
      </c>
      <c r="E12" s="43"/>
      <c r="F12" s="43"/>
      <c r="G12" s="43"/>
      <c r="H12" s="43"/>
      <c r="I12" s="43"/>
      <c r="J12" s="43"/>
      <c r="K12" s="43"/>
      <c r="L12" s="43"/>
      <c r="M12" s="1"/>
    </row>
    <row r="13" spans="1:13" x14ac:dyDescent="0.35">
      <c r="A13" s="118">
        <v>6</v>
      </c>
      <c r="B13" s="119" t="s">
        <v>220</v>
      </c>
      <c r="C13" s="119" t="s">
        <v>26</v>
      </c>
      <c r="D13" s="120" t="e">
        <f>'მოპ.საკ.ოთახები'!I2</f>
        <v>#VALUE!</v>
      </c>
      <c r="E13" s="43"/>
      <c r="F13" s="43"/>
      <c r="G13" s="43"/>
      <c r="H13" s="43"/>
      <c r="I13" s="43"/>
      <c r="J13" s="43"/>
      <c r="K13" s="43"/>
      <c r="L13" s="43"/>
      <c r="M13" s="1"/>
    </row>
    <row r="14" spans="1:13" x14ac:dyDescent="0.35">
      <c r="A14" s="118">
        <v>7</v>
      </c>
      <c r="B14" s="119" t="s">
        <v>219</v>
      </c>
      <c r="C14" s="119" t="s">
        <v>26</v>
      </c>
      <c r="D14" s="120" t="e">
        <f>მოპ.კაბინეტები!I2</f>
        <v>#VALUE!</v>
      </c>
      <c r="E14" s="43"/>
      <c r="F14" s="43"/>
      <c r="G14" s="43"/>
      <c r="H14" s="43"/>
      <c r="I14" s="43"/>
      <c r="J14" s="43"/>
      <c r="K14" s="43"/>
      <c r="L14" s="43"/>
      <c r="M14" s="1"/>
    </row>
    <row r="15" spans="1:13" x14ac:dyDescent="0.35">
      <c r="A15" s="118">
        <v>8</v>
      </c>
      <c r="B15" s="119" t="s">
        <v>156</v>
      </c>
      <c r="C15" s="119" t="s">
        <v>26</v>
      </c>
      <c r="D15" s="120" t="e">
        <f>'კარ ფანჯრები'!I2</f>
        <v>#VALUE!</v>
      </c>
      <c r="E15" s="43"/>
      <c r="F15" s="43"/>
      <c r="G15" s="43"/>
      <c r="H15" s="43"/>
      <c r="I15" s="43"/>
      <c r="J15" s="43"/>
      <c r="K15" s="43"/>
      <c r="L15" s="43"/>
      <c r="M15" s="1"/>
    </row>
    <row r="16" spans="1:13" x14ac:dyDescent="0.35">
      <c r="A16" s="118">
        <v>9</v>
      </c>
      <c r="B16" s="119" t="s">
        <v>221</v>
      </c>
      <c r="C16" s="119" t="s">
        <v>26</v>
      </c>
      <c r="D16" s="120" t="e">
        <f>სანტექნიკა!I2</f>
        <v>#VALUE!</v>
      </c>
      <c r="E16" s="43"/>
      <c r="F16" s="43"/>
      <c r="G16" s="43"/>
      <c r="H16" s="43"/>
      <c r="I16" s="43"/>
      <c r="J16" s="43"/>
      <c r="K16" s="43"/>
      <c r="L16" s="43"/>
      <c r="M16" s="1"/>
    </row>
    <row r="17" spans="1:13" x14ac:dyDescent="0.35">
      <c r="A17" s="118">
        <v>10</v>
      </c>
      <c r="B17" s="173" t="s">
        <v>222</v>
      </c>
      <c r="C17" s="173" t="s">
        <v>26</v>
      </c>
      <c r="D17" s="174" t="e">
        <f>'ელ.ტექ.სუსტი დენ.'!I2</f>
        <v>#VALUE!</v>
      </c>
      <c r="E17" s="43"/>
      <c r="F17" s="43"/>
      <c r="G17" s="43"/>
      <c r="H17" s="43"/>
      <c r="I17" s="43"/>
      <c r="J17" s="43"/>
      <c r="K17" s="43"/>
      <c r="L17" s="43"/>
      <c r="M17" s="1"/>
    </row>
    <row r="18" spans="1:13" x14ac:dyDescent="0.35">
      <c r="A18" s="118">
        <v>11</v>
      </c>
      <c r="B18" s="119" t="s">
        <v>223</v>
      </c>
      <c r="C18" s="119" t="s">
        <v>26</v>
      </c>
      <c r="D18" s="120" t="e">
        <f>სხვადასხვა!I2</f>
        <v>#VALUE!</v>
      </c>
      <c r="E18" s="43"/>
      <c r="F18" s="43"/>
      <c r="G18" s="43"/>
      <c r="H18" s="43"/>
      <c r="I18" s="43"/>
      <c r="J18" s="43"/>
      <c r="K18" s="43"/>
      <c r="L18" s="43"/>
      <c r="M18" s="1"/>
    </row>
    <row r="19" spans="1:13" x14ac:dyDescent="0.35">
      <c r="A19" s="118"/>
      <c r="B19" s="119"/>
      <c r="C19" s="119"/>
      <c r="D19" s="119"/>
      <c r="E19" s="43"/>
      <c r="F19" s="43"/>
      <c r="G19" s="43"/>
      <c r="H19" s="43"/>
      <c r="I19" s="43"/>
      <c r="J19" s="43"/>
      <c r="K19" s="43"/>
      <c r="L19" s="43"/>
      <c r="M19" s="1"/>
    </row>
    <row r="20" spans="1:13" x14ac:dyDescent="0.35">
      <c r="A20" s="122"/>
      <c r="B20" s="123" t="s">
        <v>9</v>
      </c>
      <c r="C20" s="122"/>
      <c r="D20" s="124" t="e">
        <f>SUM(D7:D17)</f>
        <v>#VALUE!</v>
      </c>
      <c r="E20" s="43"/>
      <c r="F20" s="43"/>
      <c r="G20" s="43"/>
      <c r="H20" s="43"/>
      <c r="I20" s="43"/>
      <c r="J20" s="43"/>
      <c r="K20" s="43"/>
      <c r="L20" s="43"/>
      <c r="M20" s="1"/>
    </row>
    <row r="21" spans="1:13" x14ac:dyDescent="0.3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1"/>
    </row>
    <row r="22" spans="1:13" x14ac:dyDescent="0.3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1"/>
    </row>
    <row r="23" spans="1:13" x14ac:dyDescent="0.3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1"/>
    </row>
    <row r="24" spans="1:13" x14ac:dyDescent="0.35">
      <c r="A24" s="2"/>
    </row>
    <row r="25" spans="1:13" x14ac:dyDescent="0.35">
      <c r="A25" s="2"/>
    </row>
    <row r="26" spans="1:13" x14ac:dyDescent="0.35">
      <c r="A26" s="2"/>
    </row>
    <row r="27" spans="1:13" x14ac:dyDescent="0.35">
      <c r="A27" s="2"/>
    </row>
    <row r="28" spans="1:13" x14ac:dyDescent="0.35">
      <c r="A28" s="2"/>
    </row>
    <row r="29" spans="1:13" x14ac:dyDescent="0.35">
      <c r="A29" s="2"/>
    </row>
  </sheetData>
  <mergeCells count="4">
    <mergeCell ref="B4:B5"/>
    <mergeCell ref="C4:C5"/>
    <mergeCell ref="D4:D5"/>
    <mergeCell ref="A4:A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workbookViewId="0">
      <pane xSplit="10" ySplit="6" topLeftCell="K23" activePane="bottomRight" state="frozen"/>
      <selection pane="topRight" activeCell="C1" sqref="C1"/>
      <selection pane="bottomLeft" activeCell="A27" sqref="A27"/>
      <selection pane="bottomRight" activeCell="B35" sqref="B35"/>
    </sheetView>
  </sheetViews>
  <sheetFormatPr defaultRowHeight="14.5" x14ac:dyDescent="0.35"/>
  <cols>
    <col min="1" max="1" width="5.7265625" customWidth="1"/>
    <col min="2" max="2" width="48.26953125" customWidth="1"/>
    <col min="3" max="3" width="6.7265625" customWidth="1"/>
    <col min="4" max="9" width="8.7265625" customWidth="1"/>
    <col min="10" max="10" width="2.453125" customWidth="1"/>
    <col min="11" max="11" width="6.7265625" customWidth="1"/>
  </cols>
  <sheetData>
    <row r="1" spans="1:12" ht="15" customHeight="1" x14ac:dyDescent="0.35">
      <c r="A1" s="182" t="s">
        <v>20</v>
      </c>
      <c r="B1" s="183"/>
      <c r="C1" s="183"/>
      <c r="D1" s="183"/>
      <c r="E1" s="183"/>
      <c r="F1" s="183"/>
      <c r="G1" s="183"/>
      <c r="H1" s="183"/>
      <c r="I1" s="2"/>
      <c r="K1" s="2"/>
      <c r="L1" s="8"/>
    </row>
    <row r="2" spans="1:12" x14ac:dyDescent="0.35">
      <c r="A2" s="182"/>
      <c r="B2" s="183"/>
      <c r="C2" s="183"/>
      <c r="D2" s="183"/>
      <c r="E2" s="183"/>
      <c r="F2" s="183"/>
      <c r="G2" s="183"/>
      <c r="H2" s="183"/>
      <c r="I2" s="2"/>
      <c r="K2" s="8"/>
      <c r="L2" s="8"/>
    </row>
    <row r="3" spans="1:12" x14ac:dyDescent="0.35">
      <c r="A3" s="184"/>
      <c r="B3" s="184"/>
      <c r="C3" s="184"/>
      <c r="D3" s="184"/>
      <c r="E3" s="184"/>
      <c r="F3" s="184"/>
      <c r="G3" s="184"/>
      <c r="H3" s="184"/>
      <c r="I3" s="46" t="e">
        <f>I34</f>
        <v>#VALUE!</v>
      </c>
      <c r="K3" s="8"/>
      <c r="L3" s="8"/>
    </row>
    <row r="4" spans="1:12" x14ac:dyDescent="0.35">
      <c r="A4" s="185"/>
      <c r="B4" s="181" t="s">
        <v>0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1" t="s">
        <v>5</v>
      </c>
      <c r="J4" s="2"/>
      <c r="K4" s="8"/>
      <c r="L4" s="8"/>
    </row>
    <row r="5" spans="1:12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1"/>
      <c r="J5" s="2"/>
      <c r="K5" s="8"/>
      <c r="L5" s="8"/>
    </row>
    <row r="6" spans="1:12" x14ac:dyDescent="0.35">
      <c r="A6" s="4"/>
      <c r="B6" s="4"/>
      <c r="C6" s="4"/>
      <c r="D6" s="4"/>
      <c r="E6" s="4"/>
      <c r="F6" s="4"/>
      <c r="G6" s="4"/>
      <c r="H6" s="4"/>
      <c r="I6" s="4"/>
      <c r="K6" s="8"/>
      <c r="L6" s="8"/>
    </row>
    <row r="7" spans="1:12" x14ac:dyDescent="0.35">
      <c r="A7" s="13"/>
      <c r="B7" s="36" t="s">
        <v>14</v>
      </c>
      <c r="C7" s="13"/>
      <c r="D7" s="14"/>
      <c r="E7" s="14"/>
      <c r="F7" s="14"/>
      <c r="G7" s="14"/>
      <c r="H7" s="14"/>
      <c r="I7" s="14"/>
      <c r="K7" s="8"/>
      <c r="L7" s="8"/>
    </row>
    <row r="8" spans="1:12" x14ac:dyDescent="0.35">
      <c r="A8" s="3">
        <v>1</v>
      </c>
      <c r="B8" s="13" t="s">
        <v>64</v>
      </c>
      <c r="C8" s="7" t="s">
        <v>11</v>
      </c>
      <c r="D8" s="14">
        <v>104.22</v>
      </c>
      <c r="E8" s="14"/>
      <c r="F8" s="14">
        <f t="shared" ref="F8:F15" si="0">D8*E8</f>
        <v>0</v>
      </c>
      <c r="G8" s="14"/>
      <c r="H8" s="14">
        <f t="shared" ref="H8:H15" si="1">D8*G8</f>
        <v>0</v>
      </c>
      <c r="I8" s="14">
        <f t="shared" ref="I8:I15" si="2">F8+H8</f>
        <v>0</v>
      </c>
      <c r="K8" s="8"/>
      <c r="L8" s="8"/>
    </row>
    <row r="9" spans="1:12" x14ac:dyDescent="0.35">
      <c r="A9" s="3">
        <v>2</v>
      </c>
      <c r="B9" s="13" t="s">
        <v>60</v>
      </c>
      <c r="C9" s="7" t="s">
        <v>11</v>
      </c>
      <c r="D9" s="14">
        <v>106.22</v>
      </c>
      <c r="E9" s="14"/>
      <c r="F9" s="14">
        <f t="shared" si="0"/>
        <v>0</v>
      </c>
      <c r="G9" s="14"/>
      <c r="H9" s="14">
        <f t="shared" si="1"/>
        <v>0</v>
      </c>
      <c r="I9" s="14">
        <f t="shared" si="2"/>
        <v>0</v>
      </c>
      <c r="K9" s="8"/>
      <c r="L9" s="8"/>
    </row>
    <row r="10" spans="1:12" x14ac:dyDescent="0.35">
      <c r="A10" s="3">
        <v>3</v>
      </c>
      <c r="B10" s="13" t="s">
        <v>17</v>
      </c>
      <c r="C10" s="7" t="s">
        <v>11</v>
      </c>
      <c r="D10" s="14">
        <v>104.22</v>
      </c>
      <c r="E10" s="14"/>
      <c r="F10" s="14">
        <f t="shared" si="0"/>
        <v>0</v>
      </c>
      <c r="G10" s="14"/>
      <c r="H10" s="14">
        <f t="shared" si="1"/>
        <v>0</v>
      </c>
      <c r="I10" s="14">
        <f t="shared" si="2"/>
        <v>0</v>
      </c>
      <c r="K10" s="8"/>
      <c r="L10" s="8"/>
    </row>
    <row r="11" spans="1:12" x14ac:dyDescent="0.35">
      <c r="A11" s="3">
        <v>4</v>
      </c>
      <c r="B11" s="13" t="s">
        <v>13</v>
      </c>
      <c r="C11" s="7" t="s">
        <v>11</v>
      </c>
      <c r="D11" s="14">
        <v>84.61</v>
      </c>
      <c r="E11" s="14"/>
      <c r="F11" s="14">
        <f t="shared" si="0"/>
        <v>0</v>
      </c>
      <c r="G11" s="14"/>
      <c r="H11" s="14">
        <f t="shared" si="1"/>
        <v>0</v>
      </c>
      <c r="I11" s="14">
        <f t="shared" si="2"/>
        <v>0</v>
      </c>
      <c r="K11" s="8"/>
      <c r="L11" s="8"/>
    </row>
    <row r="12" spans="1:12" x14ac:dyDescent="0.35">
      <c r="A12" s="3">
        <v>5</v>
      </c>
      <c r="B12" s="13" t="s">
        <v>12</v>
      </c>
      <c r="C12" s="7" t="s">
        <v>11</v>
      </c>
      <c r="D12" s="14">
        <v>113.5</v>
      </c>
      <c r="E12" s="14"/>
      <c r="F12" s="14">
        <f t="shared" si="0"/>
        <v>0</v>
      </c>
      <c r="G12" s="14"/>
      <c r="H12" s="14">
        <f t="shared" si="1"/>
        <v>0</v>
      </c>
      <c r="I12" s="14">
        <f t="shared" si="2"/>
        <v>0</v>
      </c>
      <c r="K12" s="8"/>
      <c r="L12" s="8"/>
    </row>
    <row r="13" spans="1:12" ht="30" x14ac:dyDescent="0.35">
      <c r="A13" s="130">
        <v>6</v>
      </c>
      <c r="B13" s="39" t="s">
        <v>65</v>
      </c>
      <c r="C13" s="37" t="s">
        <v>62</v>
      </c>
      <c r="D13" s="38">
        <v>23.06</v>
      </c>
      <c r="E13" s="38"/>
      <c r="F13" s="38">
        <f t="shared" si="0"/>
        <v>0</v>
      </c>
      <c r="G13" s="38"/>
      <c r="H13" s="38">
        <f t="shared" si="1"/>
        <v>0</v>
      </c>
      <c r="I13" s="38">
        <f t="shared" si="2"/>
        <v>0</v>
      </c>
      <c r="K13" s="8"/>
      <c r="L13" s="8"/>
    </row>
    <row r="14" spans="1:12" x14ac:dyDescent="0.35">
      <c r="A14" s="3">
        <v>7</v>
      </c>
      <c r="B14" s="13" t="s">
        <v>61</v>
      </c>
      <c r="C14" s="7" t="s">
        <v>11</v>
      </c>
      <c r="D14" s="14">
        <v>71.94</v>
      </c>
      <c r="E14" s="14"/>
      <c r="F14" s="14">
        <f t="shared" si="0"/>
        <v>0</v>
      </c>
      <c r="G14" s="14"/>
      <c r="H14" s="14">
        <f t="shared" si="1"/>
        <v>0</v>
      </c>
      <c r="I14" s="14">
        <f t="shared" si="2"/>
        <v>0</v>
      </c>
      <c r="K14" s="8"/>
      <c r="L14" s="8"/>
    </row>
    <row r="15" spans="1:12" x14ac:dyDescent="0.35">
      <c r="A15" s="3">
        <v>8</v>
      </c>
      <c r="B15" s="13" t="s">
        <v>63</v>
      </c>
      <c r="C15" s="7" t="s">
        <v>11</v>
      </c>
      <c r="D15" s="14">
        <v>21.71</v>
      </c>
      <c r="E15" s="14"/>
      <c r="F15" s="14">
        <f t="shared" si="0"/>
        <v>0</v>
      </c>
      <c r="G15" s="14"/>
      <c r="H15" s="14">
        <f t="shared" si="1"/>
        <v>0</v>
      </c>
      <c r="I15" s="14">
        <f t="shared" si="2"/>
        <v>0</v>
      </c>
      <c r="K15" s="8"/>
      <c r="L15" s="8"/>
    </row>
    <row r="16" spans="1:12" x14ac:dyDescent="0.35">
      <c r="A16" s="3">
        <v>9</v>
      </c>
      <c r="B16" s="36" t="s">
        <v>15</v>
      </c>
      <c r="C16" s="7"/>
      <c r="D16" s="14"/>
      <c r="E16" s="14"/>
      <c r="F16" s="14"/>
      <c r="G16" s="14"/>
      <c r="H16" s="14"/>
      <c r="I16" s="14"/>
      <c r="K16" s="8"/>
      <c r="L16" s="8"/>
    </row>
    <row r="17" spans="1:12" x14ac:dyDescent="0.35">
      <c r="A17" s="3">
        <v>10</v>
      </c>
      <c r="B17" s="13" t="s">
        <v>64</v>
      </c>
      <c r="C17" s="7" t="s">
        <v>11</v>
      </c>
      <c r="D17" s="14">
        <v>518.36</v>
      </c>
      <c r="E17" s="14"/>
      <c r="F17" s="14">
        <f t="shared" ref="F17:F23" si="3">D17*E17</f>
        <v>0</v>
      </c>
      <c r="G17" s="14"/>
      <c r="H17" s="14">
        <f t="shared" ref="H17:H23" si="4">D17*G17</f>
        <v>0</v>
      </c>
      <c r="I17" s="14">
        <f t="shared" ref="I17:I23" si="5">F17+H17</f>
        <v>0</v>
      </c>
      <c r="K17" s="8"/>
      <c r="L17" s="8"/>
    </row>
    <row r="18" spans="1:12" x14ac:dyDescent="0.35">
      <c r="A18" s="3">
        <v>11</v>
      </c>
      <c r="B18" s="13" t="s">
        <v>60</v>
      </c>
      <c r="C18" s="7" t="s">
        <v>11</v>
      </c>
      <c r="D18" s="14">
        <v>538.41999999999996</v>
      </c>
      <c r="E18" s="14"/>
      <c r="F18" s="14">
        <f t="shared" si="3"/>
        <v>0</v>
      </c>
      <c r="G18" s="14"/>
      <c r="H18" s="14">
        <f t="shared" si="4"/>
        <v>0</v>
      </c>
      <c r="I18" s="14">
        <f t="shared" si="5"/>
        <v>0</v>
      </c>
      <c r="K18" s="8"/>
      <c r="L18" s="8"/>
    </row>
    <row r="19" spans="1:12" x14ac:dyDescent="0.35">
      <c r="A19" s="3">
        <v>12</v>
      </c>
      <c r="B19" s="13" t="s">
        <v>17</v>
      </c>
      <c r="C19" s="7" t="s">
        <v>11</v>
      </c>
      <c r="D19" s="14">
        <v>518.36</v>
      </c>
      <c r="E19" s="14"/>
      <c r="F19" s="14">
        <f t="shared" si="3"/>
        <v>0</v>
      </c>
      <c r="G19" s="14"/>
      <c r="H19" s="14">
        <f t="shared" si="4"/>
        <v>0</v>
      </c>
      <c r="I19" s="14">
        <f t="shared" si="5"/>
        <v>0</v>
      </c>
      <c r="K19" s="8"/>
      <c r="L19" s="8"/>
    </row>
    <row r="20" spans="1:12" x14ac:dyDescent="0.35">
      <c r="A20" s="3">
        <v>13</v>
      </c>
      <c r="B20" s="13" t="s">
        <v>13</v>
      </c>
      <c r="C20" s="7" t="s">
        <v>11</v>
      </c>
      <c r="D20" s="14">
        <v>199.15</v>
      </c>
      <c r="E20" s="14"/>
      <c r="F20" s="14">
        <f t="shared" si="3"/>
        <v>0</v>
      </c>
      <c r="G20" s="14"/>
      <c r="H20" s="14">
        <f t="shared" si="4"/>
        <v>0</v>
      </c>
      <c r="I20" s="14">
        <f t="shared" si="5"/>
        <v>0</v>
      </c>
      <c r="K20" s="8"/>
      <c r="L20" s="8"/>
    </row>
    <row r="21" spans="1:12" x14ac:dyDescent="0.35">
      <c r="A21" s="3">
        <v>14</v>
      </c>
      <c r="B21" s="13" t="s">
        <v>12</v>
      </c>
      <c r="C21" s="7" t="s">
        <v>11</v>
      </c>
      <c r="D21" s="14">
        <v>258.10000000000002</v>
      </c>
      <c r="E21" s="14"/>
      <c r="F21" s="14">
        <f t="shared" si="3"/>
        <v>0</v>
      </c>
      <c r="G21" s="14"/>
      <c r="H21" s="14">
        <f t="shared" si="4"/>
        <v>0</v>
      </c>
      <c r="I21" s="14">
        <f t="shared" si="5"/>
        <v>0</v>
      </c>
      <c r="K21" s="8"/>
      <c r="L21" s="8"/>
    </row>
    <row r="22" spans="1:12" ht="30" x14ac:dyDescent="0.35">
      <c r="A22" s="3">
        <v>15</v>
      </c>
      <c r="B22" s="39" t="s">
        <v>153</v>
      </c>
      <c r="C22" s="37" t="s">
        <v>62</v>
      </c>
      <c r="D22" s="38">
        <v>34.96</v>
      </c>
      <c r="E22" s="38"/>
      <c r="F22" s="38">
        <f t="shared" si="3"/>
        <v>0</v>
      </c>
      <c r="G22" s="38"/>
      <c r="H22" s="38">
        <f t="shared" si="4"/>
        <v>0</v>
      </c>
      <c r="I22" s="38">
        <f t="shared" si="5"/>
        <v>0</v>
      </c>
      <c r="K22" s="8"/>
      <c r="L22" s="8"/>
    </row>
    <row r="23" spans="1:12" x14ac:dyDescent="0.35">
      <c r="A23" s="3">
        <v>16</v>
      </c>
      <c r="B23" s="13" t="s">
        <v>61</v>
      </c>
      <c r="C23" s="7" t="s">
        <v>11</v>
      </c>
      <c r="D23" s="14">
        <v>599.08000000000004</v>
      </c>
      <c r="E23" s="14"/>
      <c r="F23" s="14">
        <f t="shared" si="3"/>
        <v>0</v>
      </c>
      <c r="G23" s="14"/>
      <c r="H23" s="14">
        <f t="shared" si="4"/>
        <v>0</v>
      </c>
      <c r="I23" s="14">
        <f t="shared" si="5"/>
        <v>0</v>
      </c>
      <c r="K23" s="8"/>
      <c r="L23" s="8"/>
    </row>
    <row r="24" spans="1:12" ht="20" x14ac:dyDescent="0.35">
      <c r="A24" s="3">
        <v>17</v>
      </c>
      <c r="B24" s="40" t="s">
        <v>66</v>
      </c>
      <c r="C24" s="7" t="s">
        <v>67</v>
      </c>
      <c r="D24" s="14">
        <v>60</v>
      </c>
      <c r="E24" s="14"/>
      <c r="F24" s="14">
        <f>D24*E24</f>
        <v>0</v>
      </c>
      <c r="G24" s="14"/>
      <c r="H24" s="14">
        <f>D24*G24</f>
        <v>0</v>
      </c>
      <c r="I24" s="14">
        <f>F24+H24</f>
        <v>0</v>
      </c>
      <c r="K24" s="8"/>
      <c r="L24" s="8"/>
    </row>
    <row r="25" spans="1:12" ht="22" x14ac:dyDescent="0.35">
      <c r="A25" s="3">
        <v>18</v>
      </c>
      <c r="B25" s="41" t="s">
        <v>69</v>
      </c>
      <c r="C25" s="41" t="s">
        <v>68</v>
      </c>
      <c r="D25" s="45">
        <v>53</v>
      </c>
      <c r="E25" s="42"/>
      <c r="F25" s="42">
        <f>D25*E25</f>
        <v>0</v>
      </c>
      <c r="G25" s="42"/>
      <c r="H25" s="42">
        <f>D25*G25</f>
        <v>0</v>
      </c>
      <c r="I25" s="14">
        <f>H25+F25</f>
        <v>0</v>
      </c>
      <c r="K25" s="8"/>
      <c r="L25" s="8"/>
    </row>
    <row r="26" spans="1:12" x14ac:dyDescent="0.35">
      <c r="A26" s="10"/>
      <c r="B26" s="10"/>
      <c r="C26" s="10"/>
      <c r="D26" s="26"/>
      <c r="E26" s="26"/>
      <c r="F26" s="26">
        <f>SUM(F7:F25)</f>
        <v>0</v>
      </c>
      <c r="G26" s="26"/>
      <c r="H26" s="26">
        <f>SUM(H7:H25)</f>
        <v>0</v>
      </c>
      <c r="I26" s="26">
        <f>SUM(I7:I25)</f>
        <v>0</v>
      </c>
      <c r="K26" s="8"/>
      <c r="L26" s="8"/>
    </row>
    <row r="27" spans="1:12" x14ac:dyDescent="0.35">
      <c r="A27" s="2"/>
      <c r="B27" s="2" t="s">
        <v>57</v>
      </c>
      <c r="C27" s="6" t="s">
        <v>386</v>
      </c>
      <c r="D27" s="31"/>
      <c r="E27" s="31"/>
      <c r="F27" s="31"/>
      <c r="G27" s="31"/>
      <c r="H27" s="31"/>
      <c r="I27" s="31" t="e">
        <f>H26*C27</f>
        <v>#VALUE!</v>
      </c>
    </row>
    <row r="28" spans="1:12" x14ac:dyDescent="0.35">
      <c r="A28" s="2"/>
      <c r="B28" s="2" t="s">
        <v>5</v>
      </c>
      <c r="C28" s="2"/>
      <c r="D28" s="31"/>
      <c r="E28" s="31"/>
      <c r="F28" s="31"/>
      <c r="G28" s="31"/>
      <c r="H28" s="31"/>
      <c r="I28" s="31" t="e">
        <f>I27+I26</f>
        <v>#VALUE!</v>
      </c>
    </row>
    <row r="29" spans="1:12" x14ac:dyDescent="0.35">
      <c r="A29" s="2"/>
      <c r="B29" s="2" t="s">
        <v>58</v>
      </c>
      <c r="C29" s="6" t="s">
        <v>386</v>
      </c>
      <c r="D29" s="31"/>
      <c r="E29" s="31"/>
      <c r="F29" s="31"/>
      <c r="G29" s="31"/>
      <c r="H29" s="31"/>
      <c r="I29" s="31" t="e">
        <f>I28*C29</f>
        <v>#VALUE!</v>
      </c>
    </row>
    <row r="30" spans="1:12" x14ac:dyDescent="0.35">
      <c r="A30" s="2"/>
      <c r="B30" s="2" t="s">
        <v>5</v>
      </c>
      <c r="C30" s="2"/>
      <c r="D30" s="31"/>
      <c r="E30" s="31"/>
      <c r="F30" s="31"/>
      <c r="G30" s="31"/>
      <c r="H30" s="31"/>
      <c r="I30" s="31" t="e">
        <f>I29+I28</f>
        <v>#VALUE!</v>
      </c>
    </row>
    <row r="31" spans="1:12" x14ac:dyDescent="0.35">
      <c r="A31" s="2"/>
      <c r="B31" s="2" t="s">
        <v>59</v>
      </c>
      <c r="C31" s="6" t="s">
        <v>386</v>
      </c>
      <c r="D31" s="31"/>
      <c r="E31" s="31"/>
      <c r="F31" s="31"/>
      <c r="G31" s="31"/>
      <c r="H31" s="31"/>
      <c r="I31" s="31" t="e">
        <f>I30*C31</f>
        <v>#VALUE!</v>
      </c>
    </row>
    <row r="32" spans="1:12" x14ac:dyDescent="0.35">
      <c r="A32" s="2"/>
      <c r="B32" s="2" t="s">
        <v>5</v>
      </c>
      <c r="C32" s="2"/>
      <c r="D32" s="31"/>
      <c r="E32" s="31"/>
      <c r="F32" s="31"/>
      <c r="G32" s="31"/>
      <c r="H32" s="31"/>
      <c r="I32" s="31" t="e">
        <f>I31+I30</f>
        <v>#VALUE!</v>
      </c>
    </row>
    <row r="33" spans="1:9" x14ac:dyDescent="0.35">
      <c r="A33" s="2"/>
      <c r="B33" s="2" t="s">
        <v>8</v>
      </c>
      <c r="C33" s="6">
        <v>0.18</v>
      </c>
      <c r="D33" s="31"/>
      <c r="E33" s="31"/>
      <c r="F33" s="31"/>
      <c r="G33" s="31"/>
      <c r="H33" s="31"/>
      <c r="I33" s="31" t="e">
        <f>I32*C33</f>
        <v>#VALUE!</v>
      </c>
    </row>
    <row r="34" spans="1:9" x14ac:dyDescent="0.35">
      <c r="A34" s="2"/>
      <c r="B34" s="2" t="s">
        <v>9</v>
      </c>
      <c r="C34" s="2"/>
      <c r="D34" s="31"/>
      <c r="E34" s="31"/>
      <c r="F34" s="31"/>
      <c r="G34" s="31"/>
      <c r="H34" s="31"/>
      <c r="I34" s="35" t="e">
        <f>I33+I32</f>
        <v>#VALUE!</v>
      </c>
    </row>
  </sheetData>
  <mergeCells count="8">
    <mergeCell ref="I4:I5"/>
    <mergeCell ref="A1:H3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6"/>
  <sheetViews>
    <sheetView workbookViewId="0">
      <pane xSplit="9" ySplit="5" topLeftCell="O18" activePane="bottomRight" state="frozen"/>
      <selection pane="topRight" activeCell="F1" sqref="F1"/>
      <selection pane="bottomLeft" activeCell="A13" sqref="A13"/>
      <selection pane="bottomRight" activeCell="U21" sqref="U21"/>
    </sheetView>
  </sheetViews>
  <sheetFormatPr defaultRowHeight="14.5" x14ac:dyDescent="0.35"/>
  <cols>
    <col min="1" max="1" width="5.7265625" customWidth="1"/>
    <col min="2" max="2" width="51" customWidth="1"/>
    <col min="3" max="3" width="6.7265625" customWidth="1"/>
    <col min="5" max="9" width="8.7265625" customWidth="1"/>
    <col min="10" max="20" width="5.7265625" customWidth="1"/>
  </cols>
  <sheetData>
    <row r="1" spans="1:21" x14ac:dyDescent="0.35">
      <c r="A1" s="182" t="s">
        <v>359</v>
      </c>
      <c r="B1" s="183"/>
      <c r="C1" s="183"/>
      <c r="D1" s="183"/>
      <c r="E1" s="183"/>
      <c r="F1" s="183"/>
      <c r="G1" s="183"/>
      <c r="H1" s="183"/>
      <c r="I1" s="2"/>
    </row>
    <row r="2" spans="1:21" x14ac:dyDescent="0.35">
      <c r="A2" s="184"/>
      <c r="B2" s="184"/>
      <c r="C2" s="184"/>
      <c r="D2" s="184"/>
      <c r="E2" s="184"/>
      <c r="F2" s="184"/>
      <c r="G2" s="184"/>
      <c r="H2" s="184"/>
      <c r="I2" s="34" t="e">
        <f>I56</f>
        <v>#VALUE!</v>
      </c>
      <c r="J2" s="8"/>
      <c r="K2" s="8"/>
      <c r="L2" s="8"/>
      <c r="M2" s="8"/>
      <c r="N2" s="8"/>
      <c r="O2" s="8"/>
      <c r="P2" s="8"/>
      <c r="Q2" s="8"/>
      <c r="R2" s="8"/>
    </row>
    <row r="3" spans="1:21" ht="15" customHeight="1" x14ac:dyDescent="0.35">
      <c r="A3" s="185"/>
      <c r="B3" s="181" t="s">
        <v>0</v>
      </c>
      <c r="C3" s="181" t="s">
        <v>1</v>
      </c>
      <c r="D3" s="181" t="s">
        <v>2</v>
      </c>
      <c r="E3" s="181" t="s">
        <v>3</v>
      </c>
      <c r="F3" s="181"/>
      <c r="G3" s="181" t="s">
        <v>4</v>
      </c>
      <c r="H3" s="181"/>
      <c r="I3" s="181" t="s">
        <v>5</v>
      </c>
      <c r="J3" s="8"/>
      <c r="K3" s="8"/>
      <c r="L3" s="8"/>
      <c r="M3" s="8"/>
      <c r="N3" s="8"/>
      <c r="O3" s="8"/>
      <c r="P3" s="8"/>
      <c r="Q3" s="8"/>
      <c r="R3" s="8"/>
    </row>
    <row r="4" spans="1:21" x14ac:dyDescent="0.35">
      <c r="A4" s="185"/>
      <c r="B4" s="181"/>
      <c r="C4" s="181"/>
      <c r="D4" s="181"/>
      <c r="E4" s="3" t="s">
        <v>7</v>
      </c>
      <c r="F4" s="3" t="s">
        <v>6</v>
      </c>
      <c r="G4" s="3" t="s">
        <v>7</v>
      </c>
      <c r="H4" s="3" t="s">
        <v>6</v>
      </c>
      <c r="I4" s="181"/>
      <c r="J4" s="8"/>
      <c r="K4" s="8"/>
      <c r="L4" s="8"/>
      <c r="M4" s="8"/>
      <c r="N4" s="8"/>
      <c r="O4" s="8"/>
      <c r="P4" s="8"/>
      <c r="Q4" s="8"/>
      <c r="R4" s="8"/>
    </row>
    <row r="5" spans="1:21" x14ac:dyDescent="0.35">
      <c r="A5" s="4"/>
      <c r="B5" s="4"/>
      <c r="C5" s="4"/>
      <c r="D5" s="4"/>
      <c r="E5" s="4"/>
      <c r="F5" s="4"/>
      <c r="G5" s="4"/>
      <c r="H5" s="4"/>
      <c r="I5" s="4"/>
      <c r="J5" s="8"/>
      <c r="K5" s="8"/>
      <c r="L5" s="8"/>
      <c r="M5" s="8"/>
      <c r="N5" s="8"/>
      <c r="O5" s="8"/>
      <c r="P5" s="8"/>
      <c r="Q5" s="8"/>
      <c r="R5" s="8"/>
    </row>
    <row r="6" spans="1:21" x14ac:dyDescent="0.35">
      <c r="A6" s="3"/>
      <c r="B6" s="5" t="s">
        <v>19</v>
      </c>
      <c r="C6" s="13"/>
      <c r="D6" s="14"/>
      <c r="E6" s="14"/>
      <c r="F6" s="14"/>
      <c r="G6" s="14"/>
      <c r="H6" s="14"/>
      <c r="I6" s="14"/>
      <c r="J6" s="8"/>
      <c r="K6" s="8"/>
      <c r="L6" s="8"/>
      <c r="M6" s="8"/>
      <c r="N6" s="8"/>
      <c r="O6" s="8"/>
      <c r="P6" s="8"/>
      <c r="Q6" s="8"/>
      <c r="R6" s="8"/>
    </row>
    <row r="7" spans="1:21" ht="25" customHeight="1" x14ac:dyDescent="0.35">
      <c r="A7" s="137">
        <v>1</v>
      </c>
      <c r="B7" s="111" t="s">
        <v>72</v>
      </c>
      <c r="C7" s="112" t="s">
        <v>11</v>
      </c>
      <c r="D7" s="131">
        <v>642.64</v>
      </c>
      <c r="E7" s="113"/>
      <c r="F7" s="113">
        <f>D7*E7</f>
        <v>0</v>
      </c>
      <c r="G7" s="113"/>
      <c r="H7" s="113">
        <f t="shared" ref="H7:H14" si="0">D7*G7</f>
        <v>0</v>
      </c>
      <c r="I7" s="113">
        <f t="shared" ref="I7:I14" si="1">F7+H7</f>
        <v>0</v>
      </c>
      <c r="J7" s="186" t="s">
        <v>226</v>
      </c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</row>
    <row r="8" spans="1:21" ht="25" customHeight="1" x14ac:dyDescent="0.35">
      <c r="A8" s="114">
        <v>2</v>
      </c>
      <c r="B8" s="115" t="s">
        <v>212</v>
      </c>
      <c r="C8" s="112" t="s">
        <v>11</v>
      </c>
      <c r="D8" s="132">
        <f>D7</f>
        <v>642.64</v>
      </c>
      <c r="E8" s="116"/>
      <c r="F8" s="117">
        <f>D8*E8</f>
        <v>0</v>
      </c>
      <c r="G8" s="116"/>
      <c r="H8" s="113">
        <f>G8*D8</f>
        <v>0</v>
      </c>
      <c r="I8" s="113">
        <f t="shared" ref="I8" si="2">H8+F8</f>
        <v>0</v>
      </c>
      <c r="J8" s="186" t="s">
        <v>211</v>
      </c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x14ac:dyDescent="0.35">
      <c r="A9" s="3">
        <v>3</v>
      </c>
      <c r="B9" s="5" t="s">
        <v>40</v>
      </c>
      <c r="C9" s="13"/>
      <c r="D9" s="127"/>
      <c r="E9" s="14"/>
      <c r="F9" s="14"/>
      <c r="G9" s="14"/>
      <c r="H9" s="14"/>
      <c r="I9" s="14"/>
      <c r="J9" s="8"/>
      <c r="K9" s="8"/>
      <c r="L9" s="8"/>
      <c r="M9" s="8"/>
      <c r="N9" s="8"/>
      <c r="O9" s="8"/>
      <c r="P9" s="8"/>
      <c r="Q9" s="8"/>
      <c r="R9" s="8"/>
    </row>
    <row r="10" spans="1:21" x14ac:dyDescent="0.35">
      <c r="A10" s="93">
        <v>4</v>
      </c>
      <c r="B10" s="24" t="s">
        <v>82</v>
      </c>
      <c r="C10" s="16" t="s">
        <v>11</v>
      </c>
      <c r="D10" s="133">
        <v>526.46599999999989</v>
      </c>
      <c r="E10" s="19"/>
      <c r="F10" s="19"/>
      <c r="G10" s="19"/>
      <c r="H10" s="19">
        <f t="shared" si="0"/>
        <v>0</v>
      </c>
      <c r="I10" s="19">
        <f t="shared" si="1"/>
        <v>0</v>
      </c>
      <c r="J10" s="8"/>
      <c r="K10" s="8"/>
      <c r="L10" s="8"/>
      <c r="M10" s="8"/>
      <c r="N10" s="8"/>
      <c r="O10" s="8"/>
      <c r="P10" s="8"/>
      <c r="Q10" s="8"/>
      <c r="R10" s="8"/>
    </row>
    <row r="11" spans="1:21" x14ac:dyDescent="0.35">
      <c r="A11" s="3">
        <v>5</v>
      </c>
      <c r="B11" s="13" t="s">
        <v>360</v>
      </c>
      <c r="C11" s="7" t="s">
        <v>11</v>
      </c>
      <c r="D11" s="127">
        <v>107.90900000000001</v>
      </c>
      <c r="E11" s="30"/>
      <c r="F11" s="14">
        <f>D11*E11</f>
        <v>0</v>
      </c>
      <c r="G11" s="14"/>
      <c r="H11" s="14">
        <f t="shared" si="0"/>
        <v>0</v>
      </c>
      <c r="I11" s="14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</row>
    <row r="12" spans="1:21" x14ac:dyDescent="0.35">
      <c r="A12" s="3">
        <v>6</v>
      </c>
      <c r="B12" s="13" t="s">
        <v>361</v>
      </c>
      <c r="C12" s="7" t="s">
        <v>11</v>
      </c>
      <c r="D12" s="127">
        <v>453.21780000000007</v>
      </c>
      <c r="E12" s="14"/>
      <c r="F12" s="14">
        <f>D12*E12</f>
        <v>0</v>
      </c>
      <c r="G12" s="14"/>
      <c r="H12" s="14">
        <f t="shared" si="0"/>
        <v>0</v>
      </c>
      <c r="I12" s="14">
        <f t="shared" si="1"/>
        <v>0</v>
      </c>
      <c r="J12" s="8"/>
      <c r="K12" s="8"/>
      <c r="L12" s="8"/>
      <c r="M12" s="8"/>
      <c r="N12" s="8"/>
      <c r="O12" s="8"/>
      <c r="P12" s="8"/>
      <c r="Q12" s="8"/>
      <c r="R12" s="8"/>
    </row>
    <row r="13" spans="1:21" ht="20" x14ac:dyDescent="0.35">
      <c r="A13" s="3">
        <v>7</v>
      </c>
      <c r="B13" s="23" t="s">
        <v>77</v>
      </c>
      <c r="C13" s="13" t="s">
        <v>74</v>
      </c>
      <c r="D13" s="134">
        <v>61.161198177676525</v>
      </c>
      <c r="E13" s="14"/>
      <c r="F13" s="14">
        <f>D13*E13</f>
        <v>0</v>
      </c>
      <c r="G13" s="14"/>
      <c r="H13" s="14">
        <f t="shared" si="0"/>
        <v>0</v>
      </c>
      <c r="I13" s="14">
        <f t="shared" si="1"/>
        <v>0</v>
      </c>
      <c r="J13" s="8"/>
      <c r="K13" s="8"/>
      <c r="L13" s="8"/>
      <c r="M13" s="8"/>
      <c r="N13" s="8"/>
      <c r="O13" s="8"/>
      <c r="P13" s="8"/>
      <c r="Q13" s="8"/>
      <c r="R13" s="8"/>
    </row>
    <row r="14" spans="1:21" x14ac:dyDescent="0.35">
      <c r="A14" s="3">
        <v>8</v>
      </c>
      <c r="B14" s="13" t="s">
        <v>73</v>
      </c>
      <c r="C14" s="13" t="s">
        <v>26</v>
      </c>
      <c r="D14" s="127"/>
      <c r="E14" s="14"/>
      <c r="F14" s="14">
        <f>D14*E14</f>
        <v>0</v>
      </c>
      <c r="G14" s="14"/>
      <c r="H14" s="14">
        <f t="shared" si="0"/>
        <v>0</v>
      </c>
      <c r="I14" s="14">
        <f t="shared" si="1"/>
        <v>0</v>
      </c>
      <c r="J14" s="8"/>
      <c r="K14" s="8"/>
      <c r="L14" s="8"/>
      <c r="M14" s="8"/>
      <c r="N14" s="8"/>
      <c r="O14" s="8"/>
      <c r="P14" s="8"/>
      <c r="Q14" s="8"/>
      <c r="R14" s="8"/>
    </row>
    <row r="15" spans="1:21" ht="30" x14ac:dyDescent="0.35">
      <c r="A15" s="93">
        <v>9</v>
      </c>
      <c r="B15" s="24" t="s">
        <v>83</v>
      </c>
      <c r="C15" s="16" t="s">
        <v>11</v>
      </c>
      <c r="D15" s="133">
        <v>158.166</v>
      </c>
      <c r="E15" s="19"/>
      <c r="F15" s="19"/>
      <c r="G15" s="19"/>
      <c r="H15" s="19">
        <f t="shared" ref="H15:H20" si="3">D15*G15</f>
        <v>0</v>
      </c>
      <c r="I15" s="19">
        <f t="shared" ref="I15:I20" si="4">F15+H15</f>
        <v>0</v>
      </c>
      <c r="J15" s="8"/>
      <c r="K15" s="8"/>
      <c r="L15" s="8"/>
      <c r="M15" s="8"/>
      <c r="N15" s="8"/>
      <c r="O15" s="8"/>
      <c r="P15" s="8"/>
      <c r="Q15" s="8"/>
      <c r="R15" s="8"/>
    </row>
    <row r="16" spans="1:21" x14ac:dyDescent="0.35">
      <c r="A16" s="3">
        <v>10</v>
      </c>
      <c r="B16" s="13" t="s">
        <v>360</v>
      </c>
      <c r="C16" s="7" t="s">
        <v>11</v>
      </c>
      <c r="D16" s="127">
        <v>158.166</v>
      </c>
      <c r="E16" s="30"/>
      <c r="F16" s="14">
        <f>D16*E16</f>
        <v>0</v>
      </c>
      <c r="G16" s="14"/>
      <c r="H16" s="14">
        <f t="shared" si="3"/>
        <v>0</v>
      </c>
      <c r="I16" s="14">
        <f t="shared" si="4"/>
        <v>0</v>
      </c>
      <c r="J16" s="8"/>
      <c r="K16" s="8"/>
      <c r="L16" s="8"/>
      <c r="M16" s="8"/>
      <c r="N16" s="8"/>
      <c r="O16" s="8"/>
      <c r="P16" s="8"/>
      <c r="Q16" s="8"/>
      <c r="R16" s="8"/>
    </row>
    <row r="17" spans="1:21" x14ac:dyDescent="0.35">
      <c r="A17" s="3">
        <v>11</v>
      </c>
      <c r="B17" s="13" t="s">
        <v>361</v>
      </c>
      <c r="C17" s="7" t="s">
        <v>11</v>
      </c>
      <c r="D17" s="127">
        <v>521.94780000000003</v>
      </c>
      <c r="E17" s="14"/>
      <c r="F17" s="14">
        <f>D17*E17</f>
        <v>0</v>
      </c>
      <c r="G17" s="14"/>
      <c r="H17" s="14">
        <f t="shared" si="3"/>
        <v>0</v>
      </c>
      <c r="I17" s="14">
        <f t="shared" si="4"/>
        <v>0</v>
      </c>
      <c r="J17" s="8"/>
      <c r="K17" s="8"/>
      <c r="L17" s="8"/>
      <c r="M17" s="8"/>
      <c r="N17" s="8"/>
      <c r="O17" s="8"/>
      <c r="P17" s="8"/>
      <c r="Q17" s="8"/>
      <c r="R17" s="8"/>
    </row>
    <row r="18" spans="1:21" x14ac:dyDescent="0.35">
      <c r="A18" s="3">
        <v>12</v>
      </c>
      <c r="B18" s="13" t="s">
        <v>362</v>
      </c>
      <c r="C18" s="7" t="s">
        <v>11</v>
      </c>
      <c r="D18" s="127">
        <v>173.98260000000002</v>
      </c>
      <c r="E18" s="14"/>
      <c r="F18" s="14">
        <f>D18*E18</f>
        <v>0</v>
      </c>
      <c r="G18" s="14"/>
      <c r="H18" s="14">
        <f>D18*G18</f>
        <v>0</v>
      </c>
      <c r="I18" s="14">
        <f>F18+H18</f>
        <v>0</v>
      </c>
      <c r="J18" s="8"/>
      <c r="K18" s="8"/>
      <c r="L18" s="8"/>
      <c r="M18" s="8"/>
      <c r="N18" s="8"/>
      <c r="O18" s="8"/>
      <c r="P18" s="8"/>
      <c r="Q18" s="8"/>
      <c r="R18" s="8"/>
    </row>
    <row r="19" spans="1:21" ht="20" x14ac:dyDescent="0.35">
      <c r="A19" s="3">
        <v>13</v>
      </c>
      <c r="B19" s="23" t="s">
        <v>77</v>
      </c>
      <c r="C19" s="13" t="s">
        <v>74</v>
      </c>
      <c r="D19" s="134">
        <v>18.374637813211848</v>
      </c>
      <c r="E19" s="14"/>
      <c r="F19" s="14">
        <f>D19*E19</f>
        <v>0</v>
      </c>
      <c r="G19" s="14"/>
      <c r="H19" s="14">
        <f t="shared" si="3"/>
        <v>0</v>
      </c>
      <c r="I19" s="14">
        <f t="shared" si="4"/>
        <v>0</v>
      </c>
      <c r="J19" s="8"/>
      <c r="K19" s="8"/>
      <c r="L19" s="8"/>
      <c r="M19" s="8"/>
      <c r="N19" s="8"/>
      <c r="O19" s="8"/>
      <c r="P19" s="8"/>
      <c r="Q19" s="8"/>
      <c r="R19" s="8"/>
    </row>
    <row r="20" spans="1:21" x14ac:dyDescent="0.35">
      <c r="A20" s="3">
        <v>14</v>
      </c>
      <c r="B20" s="13" t="s">
        <v>73</v>
      </c>
      <c r="C20" s="13" t="s">
        <v>26</v>
      </c>
      <c r="D20" s="127"/>
      <c r="E20" s="14"/>
      <c r="F20" s="14">
        <f>D20*E20</f>
        <v>0</v>
      </c>
      <c r="G20" s="14"/>
      <c r="H20" s="14">
        <f t="shared" si="3"/>
        <v>0</v>
      </c>
      <c r="I20" s="14">
        <f t="shared" si="4"/>
        <v>0</v>
      </c>
      <c r="J20" s="8"/>
      <c r="K20" s="8"/>
      <c r="L20" s="8"/>
      <c r="M20" s="8"/>
      <c r="N20" s="8"/>
      <c r="O20" s="8"/>
      <c r="P20" s="8"/>
      <c r="Q20" s="8"/>
      <c r="R20" s="8"/>
    </row>
    <row r="21" spans="1:21" x14ac:dyDescent="0.35">
      <c r="A21" s="93">
        <v>15</v>
      </c>
      <c r="B21" s="24" t="s">
        <v>78</v>
      </c>
      <c r="C21" s="16" t="s">
        <v>11</v>
      </c>
      <c r="D21" s="133">
        <v>95.742000000000033</v>
      </c>
      <c r="E21" s="19"/>
      <c r="F21" s="19"/>
      <c r="G21" s="19"/>
      <c r="H21" s="19">
        <f t="shared" ref="H21:H32" si="5">D21*G21</f>
        <v>0</v>
      </c>
      <c r="I21" s="19">
        <f t="shared" ref="I21:I32" si="6">F21+H21</f>
        <v>0</v>
      </c>
      <c r="J21" s="9"/>
      <c r="K21" s="9"/>
      <c r="L21" s="9"/>
      <c r="M21" s="9"/>
      <c r="N21" s="9"/>
      <c r="O21" s="9"/>
      <c r="P21" s="9"/>
      <c r="Q21" s="9"/>
      <c r="R21" s="9"/>
      <c r="S21" s="44"/>
      <c r="U21" s="44"/>
    </row>
    <row r="22" spans="1:21" x14ac:dyDescent="0.35">
      <c r="A22" s="3">
        <v>16</v>
      </c>
      <c r="B22" s="13" t="s">
        <v>79</v>
      </c>
      <c r="C22" s="7" t="s">
        <v>11</v>
      </c>
      <c r="D22" s="127">
        <f>D21</f>
        <v>95.742000000000033</v>
      </c>
      <c r="E22" s="14"/>
      <c r="F22" s="14">
        <f>D22*E22</f>
        <v>0</v>
      </c>
      <c r="G22" s="14"/>
      <c r="H22" s="14">
        <f t="shared" si="5"/>
        <v>0</v>
      </c>
      <c r="I22" s="14">
        <f t="shared" si="6"/>
        <v>0</v>
      </c>
      <c r="J22" s="8"/>
      <c r="K22" s="8"/>
      <c r="L22" s="8"/>
      <c r="M22" s="8"/>
      <c r="N22" s="8"/>
      <c r="O22" s="8"/>
      <c r="P22" s="8"/>
      <c r="Q22" s="8"/>
      <c r="R22" s="8"/>
    </row>
    <row r="23" spans="1:21" x14ac:dyDescent="0.35">
      <c r="A23" s="3">
        <v>17</v>
      </c>
      <c r="B23" s="13" t="s">
        <v>362</v>
      </c>
      <c r="C23" s="7" t="s">
        <v>11</v>
      </c>
      <c r="D23" s="127">
        <f>D21*1.2</f>
        <v>114.89040000000004</v>
      </c>
      <c r="E23" s="14"/>
      <c r="F23" s="14">
        <f>D23*E23</f>
        <v>0</v>
      </c>
      <c r="G23" s="14"/>
      <c r="H23" s="14">
        <f t="shared" si="5"/>
        <v>0</v>
      </c>
      <c r="I23" s="14">
        <f t="shared" si="6"/>
        <v>0</v>
      </c>
      <c r="J23" s="8"/>
      <c r="K23" s="8"/>
      <c r="L23" s="8"/>
      <c r="M23" s="8"/>
      <c r="N23" s="8"/>
      <c r="O23" s="8"/>
      <c r="P23" s="8"/>
      <c r="Q23" s="8"/>
      <c r="R23" s="8"/>
    </row>
    <row r="24" spans="1:21" x14ac:dyDescent="0.35">
      <c r="A24" s="3">
        <v>18</v>
      </c>
      <c r="B24" s="13" t="s">
        <v>80</v>
      </c>
      <c r="C24" s="13" t="s">
        <v>26</v>
      </c>
      <c r="D24" s="127">
        <v>31.919</v>
      </c>
      <c r="E24" s="14"/>
      <c r="F24" s="14">
        <f>D24*E24</f>
        <v>0</v>
      </c>
      <c r="G24" s="14"/>
      <c r="H24" s="14">
        <f t="shared" si="5"/>
        <v>0</v>
      </c>
      <c r="I24" s="14">
        <f t="shared" si="6"/>
        <v>0</v>
      </c>
      <c r="J24" s="8"/>
      <c r="K24" s="8"/>
      <c r="L24" s="8"/>
      <c r="M24" s="8"/>
      <c r="N24" s="8"/>
      <c r="O24" s="8"/>
      <c r="P24" s="8"/>
      <c r="Q24" s="8"/>
      <c r="R24" s="8"/>
    </row>
    <row r="25" spans="1:21" x14ac:dyDescent="0.35">
      <c r="A25" s="93">
        <v>19</v>
      </c>
      <c r="B25" s="24" t="s">
        <v>18</v>
      </c>
      <c r="C25" s="16" t="s">
        <v>11</v>
      </c>
      <c r="D25" s="133">
        <v>161.54</v>
      </c>
      <c r="E25" s="19"/>
      <c r="F25" s="19"/>
      <c r="G25" s="19"/>
      <c r="H25" s="19">
        <f t="shared" si="5"/>
        <v>0</v>
      </c>
      <c r="I25" s="19">
        <f t="shared" si="6"/>
        <v>0</v>
      </c>
      <c r="J25" s="8"/>
      <c r="K25" s="8"/>
      <c r="L25" s="8"/>
      <c r="M25" s="8"/>
      <c r="N25" s="8"/>
      <c r="O25" s="8"/>
      <c r="P25" s="8"/>
      <c r="Q25" s="8"/>
      <c r="R25" s="8"/>
    </row>
    <row r="26" spans="1:21" ht="20" x14ac:dyDescent="0.35">
      <c r="A26" s="3">
        <v>20</v>
      </c>
      <c r="B26" s="23" t="s">
        <v>363</v>
      </c>
      <c r="C26" s="7" t="s">
        <v>11</v>
      </c>
      <c r="D26" s="127">
        <v>161.54</v>
      </c>
      <c r="E26" s="30"/>
      <c r="F26" s="14">
        <f>D26*E26</f>
        <v>0</v>
      </c>
      <c r="G26" s="14"/>
      <c r="H26" s="14">
        <f t="shared" si="5"/>
        <v>0</v>
      </c>
      <c r="I26" s="14">
        <f t="shared" si="6"/>
        <v>0</v>
      </c>
      <c r="J26" s="8"/>
      <c r="K26" s="8"/>
      <c r="L26" s="8"/>
      <c r="M26" s="8"/>
      <c r="N26" s="8"/>
      <c r="O26" s="8"/>
      <c r="P26" s="8"/>
      <c r="Q26" s="8"/>
      <c r="R26" s="8"/>
    </row>
    <row r="27" spans="1:21" x14ac:dyDescent="0.35">
      <c r="A27" s="3">
        <v>21</v>
      </c>
      <c r="B27" s="13" t="s">
        <v>364</v>
      </c>
      <c r="C27" s="7" t="s">
        <v>11</v>
      </c>
      <c r="D27" s="127">
        <v>177.69400000000002</v>
      </c>
      <c r="E27" s="14"/>
      <c r="F27" s="14">
        <f>D27*E27</f>
        <v>0</v>
      </c>
      <c r="G27" s="14"/>
      <c r="H27" s="14">
        <f t="shared" si="5"/>
        <v>0</v>
      </c>
      <c r="I27" s="14">
        <f t="shared" si="6"/>
        <v>0</v>
      </c>
      <c r="J27" s="8"/>
      <c r="K27" s="8"/>
      <c r="L27" s="8"/>
      <c r="M27" s="8"/>
      <c r="N27" s="8"/>
      <c r="O27" s="8"/>
      <c r="P27" s="8"/>
      <c r="Q27" s="8"/>
      <c r="R27" s="8"/>
    </row>
    <row r="28" spans="1:21" x14ac:dyDescent="0.35">
      <c r="A28" s="3">
        <v>22</v>
      </c>
      <c r="B28" s="13" t="s">
        <v>73</v>
      </c>
      <c r="C28" s="13" t="s">
        <v>26</v>
      </c>
      <c r="D28" s="127">
        <v>32.308</v>
      </c>
      <c r="E28" s="14"/>
      <c r="F28" s="14">
        <f>D28*E28</f>
        <v>0</v>
      </c>
      <c r="G28" s="14"/>
      <c r="H28" s="14">
        <f t="shared" si="5"/>
        <v>0</v>
      </c>
      <c r="I28" s="14">
        <f t="shared" si="6"/>
        <v>0</v>
      </c>
      <c r="J28" s="8"/>
      <c r="K28" s="8"/>
      <c r="L28" s="8"/>
      <c r="M28" s="8"/>
      <c r="N28" s="8"/>
      <c r="O28" s="8"/>
      <c r="P28" s="8"/>
      <c r="Q28" s="8"/>
      <c r="R28" s="8"/>
    </row>
    <row r="29" spans="1:21" ht="20" x14ac:dyDescent="0.35">
      <c r="A29" s="93">
        <v>23</v>
      </c>
      <c r="B29" s="24" t="s">
        <v>76</v>
      </c>
      <c r="C29" s="16" t="s">
        <v>43</v>
      </c>
      <c r="D29" s="133">
        <v>58.800000000000004</v>
      </c>
      <c r="E29" s="19"/>
      <c r="F29" s="19"/>
      <c r="G29" s="19"/>
      <c r="H29" s="19">
        <f t="shared" si="5"/>
        <v>0</v>
      </c>
      <c r="I29" s="19">
        <f t="shared" si="6"/>
        <v>0</v>
      </c>
      <c r="J29" s="8"/>
      <c r="K29" s="8"/>
      <c r="L29" s="8"/>
      <c r="M29" s="8"/>
      <c r="N29" s="8"/>
      <c r="O29" s="8"/>
      <c r="P29" s="8"/>
      <c r="Q29" s="8"/>
      <c r="R29" s="8"/>
    </row>
    <row r="30" spans="1:21" ht="20" x14ac:dyDescent="0.35">
      <c r="A30" s="3">
        <v>24</v>
      </c>
      <c r="B30" s="23" t="s">
        <v>363</v>
      </c>
      <c r="C30" s="7" t="s">
        <v>43</v>
      </c>
      <c r="D30" s="127">
        <v>58.800000000000004</v>
      </c>
      <c r="E30" s="14"/>
      <c r="F30" s="14">
        <f>D30*E30</f>
        <v>0</v>
      </c>
      <c r="G30" s="14"/>
      <c r="H30" s="14">
        <f t="shared" si="5"/>
        <v>0</v>
      </c>
      <c r="I30" s="14">
        <f t="shared" si="6"/>
        <v>0</v>
      </c>
      <c r="J30" s="8"/>
      <c r="K30" s="8"/>
      <c r="L30" s="8"/>
      <c r="M30" s="8"/>
      <c r="N30" s="8"/>
      <c r="O30" s="8"/>
      <c r="P30" s="8"/>
      <c r="Q30" s="8"/>
      <c r="R30" s="8"/>
    </row>
    <row r="31" spans="1:21" x14ac:dyDescent="0.35">
      <c r="A31" s="3">
        <v>25</v>
      </c>
      <c r="B31" s="13" t="s">
        <v>364</v>
      </c>
      <c r="C31" s="7" t="s">
        <v>11</v>
      </c>
      <c r="D31" s="127">
        <v>38.808000000000007</v>
      </c>
      <c r="E31" s="14"/>
      <c r="F31" s="14">
        <f>D31*E31</f>
        <v>0</v>
      </c>
      <c r="G31" s="14"/>
      <c r="H31" s="14">
        <f t="shared" si="5"/>
        <v>0</v>
      </c>
      <c r="I31" s="14">
        <f t="shared" si="6"/>
        <v>0</v>
      </c>
      <c r="J31" s="8"/>
      <c r="K31" s="8"/>
      <c r="L31" s="8"/>
      <c r="M31" s="8"/>
      <c r="N31" s="8"/>
      <c r="O31" s="8"/>
      <c r="P31" s="8"/>
      <c r="Q31" s="8"/>
      <c r="R31" s="8"/>
    </row>
    <row r="32" spans="1:21" x14ac:dyDescent="0.35">
      <c r="A32" s="3">
        <v>26</v>
      </c>
      <c r="B32" s="13" t="s">
        <v>73</v>
      </c>
      <c r="C32" s="13" t="s">
        <v>26</v>
      </c>
      <c r="D32" s="127">
        <v>17.64</v>
      </c>
      <c r="E32" s="14"/>
      <c r="F32" s="14">
        <f>D32*E32</f>
        <v>0</v>
      </c>
      <c r="G32" s="14"/>
      <c r="H32" s="14">
        <f t="shared" si="5"/>
        <v>0</v>
      </c>
      <c r="I32" s="14">
        <f t="shared" si="6"/>
        <v>0</v>
      </c>
      <c r="J32" s="8"/>
      <c r="K32" s="8"/>
      <c r="L32" s="8"/>
      <c r="M32" s="8"/>
      <c r="N32" s="8"/>
      <c r="O32" s="8"/>
      <c r="P32" s="8"/>
      <c r="Q32" s="8"/>
      <c r="R32" s="8"/>
    </row>
    <row r="33" spans="1:18" x14ac:dyDescent="0.35">
      <c r="A33" s="93">
        <v>27</v>
      </c>
      <c r="B33" s="17" t="s">
        <v>85</v>
      </c>
      <c r="C33" s="16" t="s">
        <v>43</v>
      </c>
      <c r="D33" s="133">
        <v>23.2</v>
      </c>
      <c r="E33" s="19"/>
      <c r="F33" s="19"/>
      <c r="G33" s="19"/>
      <c r="H33" s="19"/>
      <c r="I33" s="19"/>
      <c r="J33" s="8"/>
      <c r="K33" s="8"/>
      <c r="L33" s="8"/>
      <c r="M33" s="8"/>
      <c r="N33" s="8"/>
      <c r="O33" s="8"/>
      <c r="P33" s="8"/>
      <c r="Q33" s="8"/>
      <c r="R33" s="8"/>
    </row>
    <row r="34" spans="1:18" ht="20" x14ac:dyDescent="0.35">
      <c r="A34" s="3">
        <v>28</v>
      </c>
      <c r="B34" s="23" t="s">
        <v>363</v>
      </c>
      <c r="C34" s="7" t="s">
        <v>43</v>
      </c>
      <c r="D34" s="127">
        <v>23.2</v>
      </c>
      <c r="E34" s="30"/>
      <c r="F34" s="14"/>
      <c r="G34" s="14"/>
      <c r="H34" s="14"/>
      <c r="I34" s="14"/>
      <c r="J34" s="8"/>
      <c r="K34" s="8"/>
      <c r="L34" s="8"/>
      <c r="M34" s="8"/>
      <c r="N34" s="8"/>
      <c r="O34" s="8"/>
      <c r="P34" s="8"/>
      <c r="Q34" s="8"/>
      <c r="R34" s="8"/>
    </row>
    <row r="35" spans="1:18" x14ac:dyDescent="0.35">
      <c r="A35" s="3">
        <v>29</v>
      </c>
      <c r="B35" s="13" t="s">
        <v>84</v>
      </c>
      <c r="C35" s="7" t="s">
        <v>11</v>
      </c>
      <c r="D35" s="127">
        <v>24</v>
      </c>
      <c r="E35" s="14"/>
      <c r="F35" s="14">
        <f t="shared" ref="F35:F45" si="7">D35*E35</f>
        <v>0</v>
      </c>
      <c r="G35" s="14"/>
      <c r="H35" s="14">
        <f t="shared" ref="H35:H45" si="8">D35*G35</f>
        <v>0</v>
      </c>
      <c r="I35" s="14">
        <f t="shared" ref="I35:I45" si="9">F35+H35</f>
        <v>0</v>
      </c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35">
      <c r="A36" s="3">
        <v>30</v>
      </c>
      <c r="B36" s="13" t="s">
        <v>73</v>
      </c>
      <c r="C36" s="13" t="s">
        <v>26</v>
      </c>
      <c r="D36" s="127">
        <v>6.96</v>
      </c>
      <c r="E36" s="14"/>
      <c r="F36" s="14">
        <f t="shared" si="7"/>
        <v>0</v>
      </c>
      <c r="G36" s="14"/>
      <c r="H36" s="14">
        <f t="shared" si="8"/>
        <v>0</v>
      </c>
      <c r="I36" s="14">
        <f t="shared" si="9"/>
        <v>0</v>
      </c>
      <c r="J36" s="8"/>
      <c r="K36" s="8"/>
      <c r="L36" s="8"/>
      <c r="M36" s="8"/>
      <c r="N36" s="8"/>
      <c r="O36" s="8"/>
      <c r="P36" s="8"/>
      <c r="Q36" s="8"/>
      <c r="R36" s="8"/>
    </row>
    <row r="37" spans="1:18" x14ac:dyDescent="0.35">
      <c r="A37" s="3">
        <v>31</v>
      </c>
      <c r="B37" s="5" t="s">
        <v>34</v>
      </c>
      <c r="C37" s="13"/>
      <c r="D37" s="127">
        <v>0</v>
      </c>
      <c r="E37" s="14"/>
      <c r="F37" s="14">
        <f t="shared" si="7"/>
        <v>0</v>
      </c>
      <c r="G37" s="14"/>
      <c r="H37" s="14">
        <f t="shared" si="8"/>
        <v>0</v>
      </c>
      <c r="I37" s="14">
        <f t="shared" si="9"/>
        <v>0</v>
      </c>
      <c r="J37" s="8"/>
      <c r="K37" s="8"/>
      <c r="L37" s="8"/>
      <c r="M37" s="8"/>
      <c r="N37" s="8"/>
      <c r="O37" s="8"/>
      <c r="P37" s="8"/>
      <c r="Q37" s="8"/>
      <c r="R37" s="8"/>
    </row>
    <row r="38" spans="1:18" x14ac:dyDescent="0.35">
      <c r="A38" s="93">
        <v>32</v>
      </c>
      <c r="B38" s="24" t="s">
        <v>81</v>
      </c>
      <c r="C38" s="16" t="s">
        <v>11</v>
      </c>
      <c r="D38" s="133">
        <v>104.22</v>
      </c>
      <c r="E38" s="19"/>
      <c r="F38" s="19">
        <f t="shared" si="7"/>
        <v>0</v>
      </c>
      <c r="G38" s="19"/>
      <c r="H38" s="19">
        <f t="shared" si="8"/>
        <v>0</v>
      </c>
      <c r="I38" s="19">
        <f t="shared" si="9"/>
        <v>0</v>
      </c>
      <c r="J38" s="8"/>
      <c r="K38" s="8"/>
      <c r="L38" s="8"/>
      <c r="M38" s="8"/>
      <c r="N38" s="8"/>
      <c r="O38" s="8"/>
      <c r="P38" s="8"/>
      <c r="Q38" s="8"/>
      <c r="R38" s="8"/>
    </row>
    <row r="39" spans="1:18" x14ac:dyDescent="0.35">
      <c r="A39" s="3">
        <v>33</v>
      </c>
      <c r="B39" s="23" t="s">
        <v>365</v>
      </c>
      <c r="C39" s="7" t="s">
        <v>11</v>
      </c>
      <c r="D39" s="127">
        <v>104.22</v>
      </c>
      <c r="E39" s="14"/>
      <c r="F39" s="14">
        <f t="shared" si="7"/>
        <v>0</v>
      </c>
      <c r="G39" s="14"/>
      <c r="H39" s="14">
        <f t="shared" si="8"/>
        <v>0</v>
      </c>
      <c r="I39" s="14">
        <f t="shared" si="9"/>
        <v>0</v>
      </c>
      <c r="J39" s="8"/>
      <c r="K39" s="8"/>
      <c r="L39" s="8"/>
      <c r="M39" s="8"/>
      <c r="N39" s="8"/>
      <c r="O39" s="8"/>
      <c r="P39" s="8"/>
      <c r="Q39" s="8"/>
      <c r="R39" s="8"/>
    </row>
    <row r="40" spans="1:18" x14ac:dyDescent="0.35">
      <c r="A40" s="3">
        <v>34</v>
      </c>
      <c r="B40" s="13" t="s">
        <v>364</v>
      </c>
      <c r="C40" s="7" t="s">
        <v>11</v>
      </c>
      <c r="D40" s="127">
        <v>114.64200000000001</v>
      </c>
      <c r="E40" s="14"/>
      <c r="F40" s="14">
        <f t="shared" si="7"/>
        <v>0</v>
      </c>
      <c r="G40" s="14"/>
      <c r="H40" s="14">
        <f t="shared" si="8"/>
        <v>0</v>
      </c>
      <c r="I40" s="14">
        <f t="shared" si="9"/>
        <v>0</v>
      </c>
      <c r="J40" s="8"/>
      <c r="K40" s="8"/>
      <c r="L40" s="8"/>
      <c r="M40" s="8"/>
      <c r="N40" s="8"/>
      <c r="O40" s="8"/>
      <c r="P40" s="8"/>
      <c r="Q40" s="8"/>
      <c r="R40" s="8"/>
    </row>
    <row r="41" spans="1:18" x14ac:dyDescent="0.35">
      <c r="A41" s="3">
        <v>35</v>
      </c>
      <c r="B41" s="13" t="s">
        <v>73</v>
      </c>
      <c r="C41" s="7" t="s">
        <v>11</v>
      </c>
      <c r="D41" s="127">
        <v>20.844000000000001</v>
      </c>
      <c r="E41" s="14"/>
      <c r="F41" s="14">
        <f t="shared" si="7"/>
        <v>0</v>
      </c>
      <c r="G41" s="14"/>
      <c r="H41" s="14">
        <f t="shared" si="8"/>
        <v>0</v>
      </c>
      <c r="I41" s="14">
        <f t="shared" si="9"/>
        <v>0</v>
      </c>
      <c r="J41" s="8"/>
      <c r="K41" s="8"/>
      <c r="L41" s="8"/>
      <c r="M41" s="8"/>
      <c r="N41" s="8"/>
      <c r="O41" s="8"/>
      <c r="P41" s="8"/>
      <c r="Q41" s="8"/>
      <c r="R41" s="8"/>
    </row>
    <row r="42" spans="1:18" ht="20" x14ac:dyDescent="0.35">
      <c r="A42" s="93">
        <v>36</v>
      </c>
      <c r="B42" s="24" t="s">
        <v>87</v>
      </c>
      <c r="C42" s="16" t="s">
        <v>43</v>
      </c>
      <c r="D42" s="133">
        <v>30.599999999999998</v>
      </c>
      <c r="E42" s="19"/>
      <c r="F42" s="19">
        <f t="shared" si="7"/>
        <v>0</v>
      </c>
      <c r="G42" s="19"/>
      <c r="H42" s="19">
        <f t="shared" si="8"/>
        <v>0</v>
      </c>
      <c r="I42" s="19">
        <f t="shared" si="9"/>
        <v>0</v>
      </c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35">
      <c r="A43" s="3">
        <v>37</v>
      </c>
      <c r="B43" s="23" t="s">
        <v>365</v>
      </c>
      <c r="C43" s="7" t="s">
        <v>43</v>
      </c>
      <c r="D43" s="127">
        <v>30.599999999999998</v>
      </c>
      <c r="E43" s="14"/>
      <c r="F43" s="14">
        <f t="shared" si="7"/>
        <v>0</v>
      </c>
      <c r="G43" s="14"/>
      <c r="H43" s="14">
        <f t="shared" si="8"/>
        <v>0</v>
      </c>
      <c r="I43" s="14">
        <f t="shared" si="9"/>
        <v>0</v>
      </c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35">
      <c r="A44" s="3">
        <v>38</v>
      </c>
      <c r="B44" s="13" t="s">
        <v>364</v>
      </c>
      <c r="C44" s="7" t="s">
        <v>11</v>
      </c>
      <c r="D44" s="127">
        <v>20.196000000000002</v>
      </c>
      <c r="E44" s="14"/>
      <c r="F44" s="14">
        <f t="shared" si="7"/>
        <v>0</v>
      </c>
      <c r="G44" s="14"/>
      <c r="H44" s="14">
        <f t="shared" si="8"/>
        <v>0</v>
      </c>
      <c r="I44" s="14">
        <f t="shared" si="9"/>
        <v>0</v>
      </c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35">
      <c r="A45" s="3">
        <v>39</v>
      </c>
      <c r="B45" s="13" t="s">
        <v>73</v>
      </c>
      <c r="C45" s="7" t="s">
        <v>11</v>
      </c>
      <c r="D45" s="127">
        <v>6.12</v>
      </c>
      <c r="E45" s="14"/>
      <c r="F45" s="14">
        <f t="shared" si="7"/>
        <v>0</v>
      </c>
      <c r="G45" s="14"/>
      <c r="H45" s="14">
        <f t="shared" si="8"/>
        <v>0</v>
      </c>
      <c r="I45" s="14">
        <f t="shared" si="9"/>
        <v>0</v>
      </c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35">
      <c r="A46" s="97"/>
      <c r="B46" s="10"/>
      <c r="C46" s="10"/>
      <c r="D46" s="135"/>
      <c r="E46" s="26"/>
      <c r="F46" s="26">
        <f>SUM(F6:F45)</f>
        <v>0</v>
      </c>
      <c r="G46" s="26"/>
      <c r="H46" s="26">
        <f>SUM(H6:H45)</f>
        <v>0</v>
      </c>
      <c r="I46" s="26">
        <f>SUM(I6:I45)</f>
        <v>0</v>
      </c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35">
      <c r="A47" s="2"/>
      <c r="B47" s="2" t="s">
        <v>57</v>
      </c>
      <c r="C47" s="6" t="s">
        <v>386</v>
      </c>
      <c r="D47" s="31"/>
      <c r="E47" s="31"/>
      <c r="F47" s="31"/>
      <c r="G47" s="31"/>
      <c r="H47" s="31"/>
      <c r="I47" s="31" t="e">
        <f>H46*C47</f>
        <v>#VALUE!</v>
      </c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35">
      <c r="A48" s="2"/>
      <c r="B48" s="2" t="s">
        <v>5</v>
      </c>
      <c r="C48" s="2"/>
      <c r="D48" s="31"/>
      <c r="E48" s="31"/>
      <c r="F48" s="31"/>
      <c r="G48" s="31"/>
      <c r="H48" s="31"/>
      <c r="I48" s="31" t="e">
        <f>I47+I46</f>
        <v>#VALUE!</v>
      </c>
      <c r="J48" s="8"/>
      <c r="K48" s="8"/>
      <c r="L48" s="8"/>
      <c r="M48" s="8"/>
      <c r="N48" s="8"/>
      <c r="O48" s="8"/>
      <c r="P48" s="8"/>
      <c r="Q48" s="8"/>
      <c r="R48" s="8"/>
    </row>
    <row r="49" spans="1:9" x14ac:dyDescent="0.35">
      <c r="A49" s="2"/>
      <c r="B49" s="2" t="s">
        <v>71</v>
      </c>
      <c r="C49" s="6" t="s">
        <v>386</v>
      </c>
      <c r="D49" s="31"/>
      <c r="E49" s="31"/>
      <c r="F49" s="31"/>
      <c r="G49" s="31"/>
      <c r="H49" s="31"/>
      <c r="I49" s="31" t="e">
        <f>I48*C49</f>
        <v>#VALUE!</v>
      </c>
    </row>
    <row r="50" spans="1:9" x14ac:dyDescent="0.35">
      <c r="A50" s="2"/>
      <c r="B50" s="2" t="s">
        <v>5</v>
      </c>
      <c r="C50" s="2"/>
      <c r="D50" s="31"/>
      <c r="E50" s="31"/>
      <c r="F50" s="31"/>
      <c r="G50" s="31"/>
      <c r="H50" s="31"/>
      <c r="I50" s="31" t="e">
        <f>I49+I48</f>
        <v>#VALUE!</v>
      </c>
    </row>
    <row r="51" spans="1:9" x14ac:dyDescent="0.35">
      <c r="A51" s="2"/>
      <c r="B51" s="2" t="s">
        <v>58</v>
      </c>
      <c r="C51" s="6" t="s">
        <v>386</v>
      </c>
      <c r="D51" s="31"/>
      <c r="E51" s="31"/>
      <c r="F51" s="31"/>
      <c r="G51" s="31"/>
      <c r="H51" s="31"/>
      <c r="I51" s="31" t="e">
        <f>I50*C51</f>
        <v>#VALUE!</v>
      </c>
    </row>
    <row r="52" spans="1:9" x14ac:dyDescent="0.35">
      <c r="A52" s="2"/>
      <c r="B52" s="2" t="s">
        <v>5</v>
      </c>
      <c r="C52" s="2"/>
      <c r="D52" s="31"/>
      <c r="E52" s="31"/>
      <c r="F52" s="31"/>
      <c r="G52" s="31"/>
      <c r="H52" s="31"/>
      <c r="I52" s="31" t="e">
        <f>I51+I50</f>
        <v>#VALUE!</v>
      </c>
    </row>
    <row r="53" spans="1:9" x14ac:dyDescent="0.35">
      <c r="A53" s="2"/>
      <c r="B53" s="2" t="s">
        <v>59</v>
      </c>
      <c r="C53" s="6" t="s">
        <v>386</v>
      </c>
      <c r="D53" s="31"/>
      <c r="E53" s="31"/>
      <c r="F53" s="31"/>
      <c r="G53" s="31"/>
      <c r="H53" s="31"/>
      <c r="I53" s="31" t="e">
        <f>I52*C53</f>
        <v>#VALUE!</v>
      </c>
    </row>
    <row r="54" spans="1:9" x14ac:dyDescent="0.35">
      <c r="A54" s="2"/>
      <c r="B54" s="2" t="s">
        <v>5</v>
      </c>
      <c r="C54" s="2"/>
      <c r="D54" s="31"/>
      <c r="E54" s="31"/>
      <c r="F54" s="31"/>
      <c r="G54" s="31"/>
      <c r="H54" s="31"/>
      <c r="I54" s="31" t="e">
        <f>I53+I52</f>
        <v>#VALUE!</v>
      </c>
    </row>
    <row r="55" spans="1:9" x14ac:dyDescent="0.35">
      <c r="A55" s="2"/>
      <c r="B55" s="2" t="s">
        <v>8</v>
      </c>
      <c r="C55" s="6">
        <v>0.18</v>
      </c>
      <c r="D55" s="31"/>
      <c r="E55" s="31"/>
      <c r="F55" s="31"/>
      <c r="G55" s="31"/>
      <c r="H55" s="31"/>
      <c r="I55" s="31" t="e">
        <f>I54*C55</f>
        <v>#VALUE!</v>
      </c>
    </row>
    <row r="56" spans="1:9" x14ac:dyDescent="0.35">
      <c r="A56" s="2"/>
      <c r="B56" s="2" t="s">
        <v>9</v>
      </c>
      <c r="C56" s="2"/>
      <c r="D56" s="31"/>
      <c r="E56" s="31"/>
      <c r="F56" s="31"/>
      <c r="G56" s="31"/>
      <c r="H56" s="31"/>
      <c r="I56" s="35" t="e">
        <f>I55+I54</f>
        <v>#VALUE!</v>
      </c>
    </row>
  </sheetData>
  <mergeCells count="10">
    <mergeCell ref="J7:U7"/>
    <mergeCell ref="J8:U8"/>
    <mergeCell ref="I3:I4"/>
    <mergeCell ref="A1:H2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7"/>
  <sheetViews>
    <sheetView workbookViewId="0">
      <pane xSplit="9" ySplit="6" topLeftCell="J73" activePane="bottomRight" state="frozen"/>
      <selection pane="topRight" activeCell="K1" sqref="K1"/>
      <selection pane="bottomLeft" activeCell="A11" sqref="A11"/>
      <selection pane="bottomRight" activeCell="C86" sqref="C86"/>
    </sheetView>
  </sheetViews>
  <sheetFormatPr defaultRowHeight="14.5" x14ac:dyDescent="0.35"/>
  <cols>
    <col min="1" max="1" width="4.81640625" customWidth="1"/>
    <col min="2" max="2" width="48.26953125" customWidth="1"/>
    <col min="3" max="3" width="6.7265625" customWidth="1"/>
  </cols>
  <sheetData>
    <row r="1" spans="1:10" x14ac:dyDescent="0.35">
      <c r="A1" s="182" t="s">
        <v>366</v>
      </c>
      <c r="B1" s="182"/>
      <c r="C1" s="182"/>
      <c r="D1" s="182"/>
      <c r="E1" s="182"/>
      <c r="F1" s="182"/>
      <c r="G1" s="182"/>
      <c r="H1" s="182"/>
      <c r="I1" s="182"/>
    </row>
    <row r="2" spans="1:10" x14ac:dyDescent="0.35">
      <c r="A2" s="182"/>
      <c r="B2" s="182"/>
      <c r="C2" s="182"/>
      <c r="D2" s="182"/>
      <c r="E2" s="182"/>
      <c r="F2" s="182"/>
      <c r="G2" s="182"/>
      <c r="H2" s="182"/>
      <c r="I2" s="182"/>
    </row>
    <row r="3" spans="1:10" ht="15" customHeight="1" x14ac:dyDescent="0.35"/>
    <row r="4" spans="1:10" ht="15" customHeight="1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8"/>
      <c r="G4" s="181" t="s">
        <v>4</v>
      </c>
      <c r="H4" s="188"/>
      <c r="I4" s="181" t="s">
        <v>5</v>
      </c>
    </row>
    <row r="5" spans="1:10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8"/>
    </row>
    <row r="6" spans="1:10" x14ac:dyDescent="0.3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138"/>
    </row>
    <row r="7" spans="1:10" x14ac:dyDescent="0.35">
      <c r="A7" s="20"/>
      <c r="B7" s="68" t="s">
        <v>19</v>
      </c>
      <c r="C7" s="7"/>
      <c r="D7" s="14"/>
      <c r="E7" s="13"/>
      <c r="F7" s="13"/>
      <c r="G7" s="13"/>
      <c r="H7" s="13"/>
      <c r="I7" s="13"/>
    </row>
    <row r="8" spans="1:10" ht="21.5" x14ac:dyDescent="0.35">
      <c r="A8" s="93" t="s">
        <v>162</v>
      </c>
      <c r="B8" s="18" t="s">
        <v>55</v>
      </c>
      <c r="C8" s="16" t="s">
        <v>11</v>
      </c>
      <c r="D8" s="19">
        <v>101.57</v>
      </c>
      <c r="E8" s="19"/>
      <c r="F8" s="19">
        <f>E8</f>
        <v>0</v>
      </c>
      <c r="G8" s="19"/>
      <c r="H8" s="19">
        <f>G8*D8</f>
        <v>0</v>
      </c>
      <c r="I8" s="19">
        <f>H8+F8</f>
        <v>0</v>
      </c>
    </row>
    <row r="9" spans="1:10" ht="25" customHeight="1" x14ac:dyDescent="0.35">
      <c r="A9" s="94">
        <v>1</v>
      </c>
      <c r="B9" s="57" t="s">
        <v>89</v>
      </c>
      <c r="C9" s="58" t="s">
        <v>11</v>
      </c>
      <c r="D9" s="59">
        <v>28.08</v>
      </c>
      <c r="E9" s="59"/>
      <c r="F9" s="59"/>
      <c r="G9" s="59"/>
      <c r="H9" s="59"/>
      <c r="I9" s="59"/>
    </row>
    <row r="10" spans="1:10" ht="25" customHeight="1" x14ac:dyDescent="0.35">
      <c r="A10" s="94">
        <v>2</v>
      </c>
      <c r="B10" s="57" t="s">
        <v>90</v>
      </c>
      <c r="C10" s="58" t="s">
        <v>11</v>
      </c>
      <c r="D10" s="59">
        <v>93.804000000000002</v>
      </c>
      <c r="E10" s="59"/>
      <c r="F10" s="59"/>
      <c r="G10" s="59"/>
      <c r="H10" s="59"/>
      <c r="I10" s="59"/>
    </row>
    <row r="11" spans="1:10" ht="15" customHeight="1" x14ac:dyDescent="0.35">
      <c r="A11" s="85">
        <v>3</v>
      </c>
      <c r="B11" s="27" t="s">
        <v>27</v>
      </c>
      <c r="C11" s="7" t="s">
        <v>28</v>
      </c>
      <c r="D11" s="14">
        <v>726.22550000000001</v>
      </c>
      <c r="E11" s="14"/>
      <c r="F11" s="14">
        <f>D11*E11</f>
        <v>0</v>
      </c>
      <c r="G11" s="14"/>
      <c r="H11" s="14">
        <f>G11*D11</f>
        <v>0</v>
      </c>
      <c r="I11" s="14">
        <f>H11+F11</f>
        <v>0</v>
      </c>
    </row>
    <row r="12" spans="1:10" x14ac:dyDescent="0.35">
      <c r="A12" s="85">
        <v>4</v>
      </c>
      <c r="B12" s="23" t="s">
        <v>32</v>
      </c>
      <c r="C12" s="7" t="s">
        <v>24</v>
      </c>
      <c r="D12" s="14">
        <v>1625.12</v>
      </c>
      <c r="E12" s="14"/>
      <c r="F12" s="14">
        <f>D12*E12</f>
        <v>0</v>
      </c>
      <c r="G12" s="14"/>
      <c r="H12" s="14">
        <f>G12*D12</f>
        <v>0</v>
      </c>
      <c r="I12" s="14">
        <f>H12+F12</f>
        <v>0</v>
      </c>
    </row>
    <row r="13" spans="1:10" x14ac:dyDescent="0.35">
      <c r="A13" s="85">
        <v>5</v>
      </c>
      <c r="B13" s="39" t="s">
        <v>33</v>
      </c>
      <c r="C13" s="7" t="s">
        <v>28</v>
      </c>
      <c r="D13" s="14">
        <v>8.4641666666666655</v>
      </c>
      <c r="E13" s="30"/>
      <c r="F13" s="14">
        <f>D13*E13</f>
        <v>0</v>
      </c>
      <c r="G13" s="14"/>
      <c r="H13" s="14">
        <f>G13*D13</f>
        <v>0</v>
      </c>
      <c r="I13" s="14">
        <f>H13+F13</f>
        <v>0</v>
      </c>
    </row>
    <row r="14" spans="1:10" x14ac:dyDescent="0.35">
      <c r="A14" s="85">
        <v>6</v>
      </c>
      <c r="B14" s="39" t="s">
        <v>25</v>
      </c>
      <c r="C14" s="7" t="s">
        <v>26</v>
      </c>
      <c r="D14" s="14"/>
      <c r="E14" s="14"/>
      <c r="F14" s="14">
        <f>D14*E14</f>
        <v>0</v>
      </c>
      <c r="G14" s="14"/>
      <c r="H14" s="14">
        <f>G14*D14</f>
        <v>0</v>
      </c>
      <c r="I14" s="14">
        <f>H14+F14</f>
        <v>0</v>
      </c>
    </row>
    <row r="15" spans="1:10" x14ac:dyDescent="0.35">
      <c r="A15" s="93" t="s">
        <v>163</v>
      </c>
      <c r="B15" s="74" t="s">
        <v>132</v>
      </c>
      <c r="C15" s="16" t="s">
        <v>131</v>
      </c>
      <c r="D15" s="19">
        <v>50.41</v>
      </c>
      <c r="E15" s="75"/>
      <c r="F15" s="76">
        <f t="shared" ref="F15:F16" si="0">D15*E15</f>
        <v>0</v>
      </c>
      <c r="G15" s="75"/>
      <c r="H15" s="19">
        <f>D15*G15</f>
        <v>0</v>
      </c>
      <c r="I15" s="19">
        <f>H15+F15</f>
        <v>0</v>
      </c>
    </row>
    <row r="16" spans="1:10" x14ac:dyDescent="0.35">
      <c r="A16" s="72">
        <v>42</v>
      </c>
      <c r="B16" s="41" t="s">
        <v>130</v>
      </c>
      <c r="C16" s="7" t="s">
        <v>129</v>
      </c>
      <c r="D16" s="14">
        <v>51.9223</v>
      </c>
      <c r="E16" s="42"/>
      <c r="F16" s="73">
        <f t="shared" si="0"/>
        <v>0</v>
      </c>
      <c r="G16" s="42"/>
      <c r="H16" s="14">
        <f>D16*E16</f>
        <v>0</v>
      </c>
      <c r="I16" s="14">
        <f t="shared" ref="I16" si="1">H16+F16</f>
        <v>0</v>
      </c>
    </row>
    <row r="17" spans="1:9" x14ac:dyDescent="0.35">
      <c r="A17" s="85"/>
      <c r="B17" s="71" t="s">
        <v>36</v>
      </c>
      <c r="C17" s="7"/>
      <c r="D17" s="14"/>
      <c r="E17" s="14"/>
      <c r="F17" s="14"/>
      <c r="G17" s="14"/>
      <c r="H17" s="14"/>
      <c r="I17" s="14"/>
    </row>
    <row r="18" spans="1:9" ht="20" x14ac:dyDescent="0.35">
      <c r="A18" s="93" t="s">
        <v>164</v>
      </c>
      <c r="B18" s="24" t="s">
        <v>124</v>
      </c>
      <c r="C18" s="16" t="s">
        <v>11</v>
      </c>
      <c r="D18" s="19">
        <v>13.23</v>
      </c>
      <c r="E18" s="19"/>
      <c r="F18" s="19">
        <f>E18</f>
        <v>0</v>
      </c>
      <c r="G18" s="19"/>
      <c r="H18" s="19">
        <f t="shared" ref="H18:H24" si="2">G18*D18</f>
        <v>0</v>
      </c>
      <c r="I18" s="19">
        <f t="shared" ref="I18:I24" si="3">H18+F18</f>
        <v>0</v>
      </c>
    </row>
    <row r="19" spans="1:9" ht="20" x14ac:dyDescent="0.35">
      <c r="A19" s="93" t="s">
        <v>165</v>
      </c>
      <c r="B19" s="24" t="s">
        <v>98</v>
      </c>
      <c r="C19" s="16" t="s">
        <v>43</v>
      </c>
      <c r="D19" s="19">
        <v>5.4</v>
      </c>
      <c r="E19" s="19"/>
      <c r="F19" s="19">
        <f>E19</f>
        <v>0</v>
      </c>
      <c r="G19" s="19"/>
      <c r="H19" s="19">
        <f>G19*D19</f>
        <v>0</v>
      </c>
      <c r="I19" s="19">
        <f t="shared" si="3"/>
        <v>0</v>
      </c>
    </row>
    <row r="20" spans="1:9" ht="20" x14ac:dyDescent="0.35">
      <c r="A20" s="94">
        <v>1</v>
      </c>
      <c r="B20" s="67" t="s">
        <v>125</v>
      </c>
      <c r="C20" s="58" t="s">
        <v>11</v>
      </c>
      <c r="D20" s="59">
        <v>15.876000000000001</v>
      </c>
      <c r="E20" s="59"/>
      <c r="F20" s="55">
        <f>E20</f>
        <v>0</v>
      </c>
      <c r="G20" s="55"/>
      <c r="H20" s="55">
        <f t="shared" si="2"/>
        <v>0</v>
      </c>
      <c r="I20" s="55">
        <f t="shared" si="3"/>
        <v>0</v>
      </c>
    </row>
    <row r="21" spans="1:9" x14ac:dyDescent="0.35">
      <c r="A21" s="85">
        <v>2</v>
      </c>
      <c r="B21" s="23" t="s">
        <v>31</v>
      </c>
      <c r="C21" s="7" t="s">
        <v>28</v>
      </c>
      <c r="D21" s="14">
        <v>94.594500000000011</v>
      </c>
      <c r="E21" s="30"/>
      <c r="F21" s="14">
        <f>D21*E21</f>
        <v>0</v>
      </c>
      <c r="G21" s="14"/>
      <c r="H21" s="14">
        <f t="shared" si="2"/>
        <v>0</v>
      </c>
      <c r="I21" s="14">
        <f t="shared" si="3"/>
        <v>0</v>
      </c>
    </row>
    <row r="22" spans="1:9" x14ac:dyDescent="0.35">
      <c r="A22" s="85">
        <v>3</v>
      </c>
      <c r="B22" s="23" t="s">
        <v>32</v>
      </c>
      <c r="C22" s="7" t="s">
        <v>24</v>
      </c>
      <c r="D22" s="14">
        <v>211.68</v>
      </c>
      <c r="E22" s="30"/>
      <c r="F22" s="14">
        <f>D22*E22</f>
        <v>0</v>
      </c>
      <c r="G22" s="14"/>
      <c r="H22" s="14">
        <f t="shared" si="2"/>
        <v>0</v>
      </c>
      <c r="I22" s="14">
        <f t="shared" si="3"/>
        <v>0</v>
      </c>
    </row>
    <row r="23" spans="1:9" x14ac:dyDescent="0.35">
      <c r="A23" s="86">
        <v>4</v>
      </c>
      <c r="B23" s="39" t="s">
        <v>33</v>
      </c>
      <c r="C23" s="7" t="s">
        <v>28</v>
      </c>
      <c r="D23" s="14">
        <v>1.1025</v>
      </c>
      <c r="E23" s="30"/>
      <c r="F23" s="14">
        <f>D23*E23</f>
        <v>0</v>
      </c>
      <c r="G23" s="14"/>
      <c r="H23" s="14">
        <f t="shared" si="2"/>
        <v>0</v>
      </c>
      <c r="I23" s="14">
        <f t="shared" si="3"/>
        <v>0</v>
      </c>
    </row>
    <row r="24" spans="1:9" x14ac:dyDescent="0.35">
      <c r="A24" s="86">
        <v>5</v>
      </c>
      <c r="B24" s="39" t="s">
        <v>25</v>
      </c>
      <c r="C24" s="7" t="s">
        <v>26</v>
      </c>
      <c r="D24" s="14"/>
      <c r="E24" s="30"/>
      <c r="F24" s="14">
        <f>D24*E24</f>
        <v>0</v>
      </c>
      <c r="G24" s="14"/>
      <c r="H24" s="14">
        <f t="shared" si="2"/>
        <v>0</v>
      </c>
      <c r="I24" s="14">
        <f t="shared" si="3"/>
        <v>0</v>
      </c>
    </row>
    <row r="25" spans="1:9" x14ac:dyDescent="0.35">
      <c r="A25" s="93" t="s">
        <v>168</v>
      </c>
      <c r="B25" s="24" t="s">
        <v>126</v>
      </c>
      <c r="C25" s="16" t="s">
        <v>11</v>
      </c>
      <c r="D25" s="19">
        <v>31.492999999999999</v>
      </c>
      <c r="E25" s="19"/>
      <c r="F25" s="19">
        <f>E25</f>
        <v>0</v>
      </c>
      <c r="G25" s="19"/>
      <c r="H25" s="19">
        <f t="shared" ref="H25:H31" si="4">G25*D25</f>
        <v>0</v>
      </c>
      <c r="I25" s="19">
        <f t="shared" ref="I25:I31" si="5">H25+F25</f>
        <v>0</v>
      </c>
    </row>
    <row r="26" spans="1:9" ht="20" x14ac:dyDescent="0.35">
      <c r="A26" s="93" t="s">
        <v>169</v>
      </c>
      <c r="B26" s="24" t="s">
        <v>100</v>
      </c>
      <c r="C26" s="16" t="s">
        <v>43</v>
      </c>
      <c r="D26" s="19">
        <v>5.4</v>
      </c>
      <c r="E26" s="19"/>
      <c r="F26" s="19">
        <f>E26</f>
        <v>0</v>
      </c>
      <c r="G26" s="19"/>
      <c r="H26" s="19">
        <f t="shared" si="4"/>
        <v>0</v>
      </c>
      <c r="I26" s="19">
        <f t="shared" si="5"/>
        <v>0</v>
      </c>
    </row>
    <row r="27" spans="1:9" ht="35.15" customHeight="1" x14ac:dyDescent="0.35">
      <c r="A27" s="141">
        <v>1</v>
      </c>
      <c r="B27" s="69" t="s">
        <v>127</v>
      </c>
      <c r="C27" s="70" t="s">
        <v>11</v>
      </c>
      <c r="D27" s="55">
        <v>37.791600000000003</v>
      </c>
      <c r="E27" s="55"/>
      <c r="F27" s="55">
        <f>E27</f>
        <v>0</v>
      </c>
      <c r="G27" s="55"/>
      <c r="H27" s="55">
        <f t="shared" si="4"/>
        <v>0</v>
      </c>
      <c r="I27" s="55">
        <f t="shared" si="5"/>
        <v>0</v>
      </c>
    </row>
    <row r="28" spans="1:9" x14ac:dyDescent="0.35">
      <c r="A28" s="85">
        <v>2</v>
      </c>
      <c r="B28" s="23" t="s">
        <v>31</v>
      </c>
      <c r="C28" s="7" t="s">
        <v>28</v>
      </c>
      <c r="D28" s="14">
        <v>225.17495</v>
      </c>
      <c r="E28" s="30"/>
      <c r="F28" s="14">
        <f>D28*E28</f>
        <v>0</v>
      </c>
      <c r="G28" s="14"/>
      <c r="H28" s="14">
        <f t="shared" si="4"/>
        <v>0</v>
      </c>
      <c r="I28" s="14">
        <f t="shared" si="5"/>
        <v>0</v>
      </c>
    </row>
    <row r="29" spans="1:9" x14ac:dyDescent="0.35">
      <c r="A29" s="85">
        <v>3</v>
      </c>
      <c r="B29" s="23" t="s">
        <v>32</v>
      </c>
      <c r="C29" s="7" t="s">
        <v>24</v>
      </c>
      <c r="D29" s="14">
        <v>503.88799999999998</v>
      </c>
      <c r="E29" s="30"/>
      <c r="F29" s="14">
        <f>D29*E29</f>
        <v>0</v>
      </c>
      <c r="G29" s="14"/>
      <c r="H29" s="14">
        <f t="shared" si="4"/>
        <v>0</v>
      </c>
      <c r="I29" s="14">
        <f t="shared" si="5"/>
        <v>0</v>
      </c>
    </row>
    <row r="30" spans="1:9" x14ac:dyDescent="0.35">
      <c r="A30" s="85">
        <v>4</v>
      </c>
      <c r="B30" s="39" t="s">
        <v>33</v>
      </c>
      <c r="C30" s="7" t="s">
        <v>28</v>
      </c>
      <c r="D30" s="14">
        <v>2.6244166666666664</v>
      </c>
      <c r="E30" s="30"/>
      <c r="F30" s="14">
        <f>D30*E30</f>
        <v>0</v>
      </c>
      <c r="G30" s="14"/>
      <c r="H30" s="14">
        <f t="shared" si="4"/>
        <v>0</v>
      </c>
      <c r="I30" s="14">
        <f t="shared" si="5"/>
        <v>0</v>
      </c>
    </row>
    <row r="31" spans="1:9" x14ac:dyDescent="0.35">
      <c r="A31" s="85">
        <v>5</v>
      </c>
      <c r="B31" s="39" t="s">
        <v>25</v>
      </c>
      <c r="C31" s="7" t="s">
        <v>26</v>
      </c>
      <c r="D31" s="14"/>
      <c r="E31" s="30"/>
      <c r="F31" s="14">
        <f>D31*E31</f>
        <v>0</v>
      </c>
      <c r="G31" s="14"/>
      <c r="H31" s="14">
        <f t="shared" si="4"/>
        <v>0</v>
      </c>
      <c r="I31" s="14">
        <f t="shared" si="5"/>
        <v>0</v>
      </c>
    </row>
    <row r="32" spans="1:9" ht="21.5" x14ac:dyDescent="0.35">
      <c r="A32" s="93" t="s">
        <v>166</v>
      </c>
      <c r="B32" s="18" t="s">
        <v>128</v>
      </c>
      <c r="C32" s="16" t="s">
        <v>11</v>
      </c>
      <c r="D32" s="19">
        <v>61.464000000000006</v>
      </c>
      <c r="E32" s="19"/>
      <c r="F32" s="19"/>
      <c r="G32" s="19"/>
      <c r="H32" s="19">
        <f>G32*D32</f>
        <v>0</v>
      </c>
      <c r="I32" s="19">
        <f>H32+F32</f>
        <v>0</v>
      </c>
    </row>
    <row r="33" spans="1:9" x14ac:dyDescent="0.35">
      <c r="A33" s="85">
        <v>1</v>
      </c>
      <c r="B33" s="29" t="s">
        <v>106</v>
      </c>
      <c r="C33" s="22" t="s">
        <v>107</v>
      </c>
      <c r="D33" s="30">
        <v>6.1464000000000008</v>
      </c>
      <c r="E33" s="30"/>
      <c r="F33" s="14">
        <f>D33*E33</f>
        <v>0</v>
      </c>
      <c r="G33" s="14"/>
      <c r="H33" s="14">
        <f>G33*D33</f>
        <v>0</v>
      </c>
      <c r="I33" s="14">
        <f>H33+F33</f>
        <v>0</v>
      </c>
    </row>
    <row r="34" spans="1:9" x14ac:dyDescent="0.35">
      <c r="A34" s="85">
        <v>2</v>
      </c>
      <c r="B34" s="27" t="s">
        <v>108</v>
      </c>
      <c r="C34" s="7" t="s">
        <v>42</v>
      </c>
      <c r="D34" s="14">
        <v>36.878399999999999</v>
      </c>
      <c r="E34" s="30"/>
      <c r="F34" s="14">
        <f>D34*E34</f>
        <v>0</v>
      </c>
      <c r="G34" s="14"/>
      <c r="H34" s="14">
        <f>G34*D34</f>
        <v>0</v>
      </c>
      <c r="I34" s="14">
        <f>H34+F34</f>
        <v>0</v>
      </c>
    </row>
    <row r="35" spans="1:9" x14ac:dyDescent="0.35">
      <c r="A35" s="85">
        <v>3</v>
      </c>
      <c r="B35" s="27" t="s">
        <v>91</v>
      </c>
      <c r="C35" s="7" t="s">
        <v>41</v>
      </c>
      <c r="D35" s="14">
        <v>12.292800000000002</v>
      </c>
      <c r="E35" s="14"/>
      <c r="F35" s="14">
        <f>D35*E35</f>
        <v>0</v>
      </c>
      <c r="G35" s="14"/>
      <c r="H35" s="14">
        <f>G35*D35</f>
        <v>0</v>
      </c>
      <c r="I35" s="14">
        <f>H35+F35</f>
        <v>0</v>
      </c>
    </row>
    <row r="36" spans="1:9" ht="21.5" x14ac:dyDescent="0.35">
      <c r="A36" s="85">
        <v>4</v>
      </c>
      <c r="B36" s="27" t="s">
        <v>97</v>
      </c>
      <c r="C36" s="7" t="s">
        <v>38</v>
      </c>
      <c r="D36" s="14">
        <v>18.4392</v>
      </c>
      <c r="E36" s="14"/>
      <c r="F36" s="14">
        <f>D36*E36</f>
        <v>0</v>
      </c>
      <c r="G36" s="14"/>
      <c r="H36" s="14">
        <f>G36*D36</f>
        <v>0</v>
      </c>
      <c r="I36" s="14">
        <f>H36+F36</f>
        <v>0</v>
      </c>
    </row>
    <row r="37" spans="1:9" x14ac:dyDescent="0.35">
      <c r="A37" s="85">
        <v>5</v>
      </c>
      <c r="B37" s="27" t="s">
        <v>25</v>
      </c>
      <c r="C37" s="7" t="s">
        <v>26</v>
      </c>
      <c r="D37" s="14"/>
      <c r="E37" s="14"/>
      <c r="F37" s="14">
        <f>D37*E37</f>
        <v>0</v>
      </c>
      <c r="G37" s="14"/>
      <c r="H37" s="14">
        <f t="shared" ref="H37:H42" si="6">G37*D37</f>
        <v>0</v>
      </c>
      <c r="I37" s="14">
        <f t="shared" ref="I37:I42" si="7">H37+F37</f>
        <v>0</v>
      </c>
    </row>
    <row r="38" spans="1:9" ht="21.5" x14ac:dyDescent="0.35">
      <c r="A38" s="93" t="s">
        <v>167</v>
      </c>
      <c r="B38" s="18" t="s">
        <v>99</v>
      </c>
      <c r="C38" s="16" t="s">
        <v>11</v>
      </c>
      <c r="D38" s="19">
        <v>21.499999999999996</v>
      </c>
      <c r="E38" s="19"/>
      <c r="F38" s="19"/>
      <c r="G38" s="19"/>
      <c r="H38" s="19">
        <f t="shared" si="6"/>
        <v>0</v>
      </c>
      <c r="I38" s="19">
        <f t="shared" si="7"/>
        <v>0</v>
      </c>
    </row>
    <row r="39" spans="1:9" x14ac:dyDescent="0.35">
      <c r="A39" s="85">
        <v>1</v>
      </c>
      <c r="B39" s="29" t="s">
        <v>106</v>
      </c>
      <c r="C39" s="22" t="s">
        <v>107</v>
      </c>
      <c r="D39" s="30">
        <v>1.2899999999999998</v>
      </c>
      <c r="E39" s="30"/>
      <c r="F39" s="14">
        <f>D39*E39</f>
        <v>0</v>
      </c>
      <c r="G39" s="14"/>
      <c r="H39" s="14">
        <f t="shared" si="6"/>
        <v>0</v>
      </c>
      <c r="I39" s="14">
        <f t="shared" si="7"/>
        <v>0</v>
      </c>
    </row>
    <row r="40" spans="1:9" x14ac:dyDescent="0.35">
      <c r="A40" s="85">
        <v>2</v>
      </c>
      <c r="B40" s="27" t="s">
        <v>110</v>
      </c>
      <c r="C40" s="7" t="s">
        <v>42</v>
      </c>
      <c r="D40" s="14">
        <v>7.7399999999999975</v>
      </c>
      <c r="E40" s="14"/>
      <c r="F40" s="14">
        <f>D40*E40</f>
        <v>0</v>
      </c>
      <c r="G40" s="14"/>
      <c r="H40" s="14">
        <f t="shared" si="6"/>
        <v>0</v>
      </c>
      <c r="I40" s="14">
        <f t="shared" si="7"/>
        <v>0</v>
      </c>
    </row>
    <row r="41" spans="1:9" x14ac:dyDescent="0.35">
      <c r="A41" s="85">
        <v>3</v>
      </c>
      <c r="B41" s="27" t="s">
        <v>91</v>
      </c>
      <c r="C41" s="7" t="s">
        <v>41</v>
      </c>
      <c r="D41" s="14">
        <v>2.5799999999999996</v>
      </c>
      <c r="E41" s="14"/>
      <c r="F41" s="14">
        <f>D41*E41</f>
        <v>0</v>
      </c>
      <c r="G41" s="14"/>
      <c r="H41" s="14">
        <f t="shared" si="6"/>
        <v>0</v>
      </c>
      <c r="I41" s="14">
        <f t="shared" si="7"/>
        <v>0</v>
      </c>
    </row>
    <row r="42" spans="1:9" ht="21.5" x14ac:dyDescent="0.35">
      <c r="A42" s="85">
        <v>4</v>
      </c>
      <c r="B42" s="27" t="s">
        <v>97</v>
      </c>
      <c r="C42" s="7" t="s">
        <v>38</v>
      </c>
      <c r="D42" s="14">
        <v>3.8699999999999988</v>
      </c>
      <c r="E42" s="14"/>
      <c r="F42" s="14">
        <f>D42*E42</f>
        <v>0</v>
      </c>
      <c r="G42" s="14"/>
      <c r="H42" s="14">
        <f t="shared" si="6"/>
        <v>0</v>
      </c>
      <c r="I42" s="14">
        <f t="shared" si="7"/>
        <v>0</v>
      </c>
    </row>
    <row r="43" spans="1:9" x14ac:dyDescent="0.35">
      <c r="A43" s="85">
        <v>5</v>
      </c>
      <c r="B43" s="27" t="s">
        <v>25</v>
      </c>
      <c r="C43" s="7" t="s">
        <v>26</v>
      </c>
      <c r="D43" s="14"/>
      <c r="E43" s="14"/>
      <c r="F43" s="14">
        <f>D43*E43</f>
        <v>0</v>
      </c>
      <c r="G43" s="14"/>
      <c r="H43" s="14">
        <f t="shared" ref="H43:H49" si="8">G43*D43</f>
        <v>0</v>
      </c>
      <c r="I43" s="14">
        <f t="shared" ref="I43:I49" si="9">H43+F43</f>
        <v>0</v>
      </c>
    </row>
    <row r="44" spans="1:9" x14ac:dyDescent="0.35">
      <c r="A44" s="93" t="s">
        <v>170</v>
      </c>
      <c r="B44" s="18" t="s">
        <v>94</v>
      </c>
      <c r="C44" s="16" t="s">
        <v>11</v>
      </c>
      <c r="D44" s="19">
        <v>34.935000000000002</v>
      </c>
      <c r="E44" s="19"/>
      <c r="F44" s="19"/>
      <c r="G44" s="19"/>
      <c r="H44" s="19">
        <f t="shared" si="8"/>
        <v>0</v>
      </c>
      <c r="I44" s="19">
        <f t="shared" si="9"/>
        <v>0</v>
      </c>
    </row>
    <row r="45" spans="1:9" x14ac:dyDescent="0.35">
      <c r="A45" s="85">
        <v>1</v>
      </c>
      <c r="B45" s="29" t="s">
        <v>106</v>
      </c>
      <c r="C45" s="22" t="s">
        <v>107</v>
      </c>
      <c r="D45" s="30">
        <v>2.0961000000000003</v>
      </c>
      <c r="E45" s="30"/>
      <c r="F45" s="14">
        <f>D45*E45</f>
        <v>0</v>
      </c>
      <c r="G45" s="14"/>
      <c r="H45" s="14">
        <f t="shared" si="8"/>
        <v>0</v>
      </c>
      <c r="I45" s="14">
        <f t="shared" si="9"/>
        <v>0</v>
      </c>
    </row>
    <row r="46" spans="1:9" x14ac:dyDescent="0.35">
      <c r="A46" s="85">
        <v>2</v>
      </c>
      <c r="B46" s="27" t="s">
        <v>108</v>
      </c>
      <c r="C46" s="7" t="s">
        <v>42</v>
      </c>
      <c r="D46" s="14">
        <v>12.576600000000001</v>
      </c>
      <c r="E46" s="14"/>
      <c r="F46" s="14">
        <f>D46*E46</f>
        <v>0</v>
      </c>
      <c r="G46" s="14"/>
      <c r="H46" s="14">
        <f t="shared" si="8"/>
        <v>0</v>
      </c>
      <c r="I46" s="14">
        <f t="shared" si="9"/>
        <v>0</v>
      </c>
    </row>
    <row r="47" spans="1:9" x14ac:dyDescent="0.35">
      <c r="A47" s="85">
        <v>3</v>
      </c>
      <c r="B47" s="27" t="s">
        <v>95</v>
      </c>
      <c r="C47" s="7" t="s">
        <v>41</v>
      </c>
      <c r="D47" s="14">
        <v>6.987000000000001</v>
      </c>
      <c r="E47" s="14"/>
      <c r="F47" s="14">
        <f>D47*E47</f>
        <v>0</v>
      </c>
      <c r="G47" s="14"/>
      <c r="H47" s="14">
        <f t="shared" si="8"/>
        <v>0</v>
      </c>
      <c r="I47" s="14">
        <f t="shared" si="9"/>
        <v>0</v>
      </c>
    </row>
    <row r="48" spans="1:9" x14ac:dyDescent="0.35">
      <c r="A48" s="85">
        <v>4</v>
      </c>
      <c r="B48" s="27" t="s">
        <v>93</v>
      </c>
      <c r="C48" s="7" t="s">
        <v>38</v>
      </c>
      <c r="D48" s="14">
        <v>10.480500000000001</v>
      </c>
      <c r="E48" s="14"/>
      <c r="F48" s="14">
        <f>D48*E48</f>
        <v>0</v>
      </c>
      <c r="G48" s="14"/>
      <c r="H48" s="14">
        <f t="shared" si="8"/>
        <v>0</v>
      </c>
      <c r="I48" s="14">
        <f t="shared" si="9"/>
        <v>0</v>
      </c>
    </row>
    <row r="49" spans="1:9" x14ac:dyDescent="0.35">
      <c r="A49" s="85">
        <v>5</v>
      </c>
      <c r="B49" s="27" t="s">
        <v>25</v>
      </c>
      <c r="C49" s="7" t="s">
        <v>26</v>
      </c>
      <c r="D49" s="14"/>
      <c r="E49" s="14"/>
      <c r="F49" s="14">
        <f>D49*E49</f>
        <v>0</v>
      </c>
      <c r="G49" s="14"/>
      <c r="H49" s="14">
        <f t="shared" si="8"/>
        <v>0</v>
      </c>
      <c r="I49" s="14">
        <f t="shared" si="9"/>
        <v>0</v>
      </c>
    </row>
    <row r="50" spans="1:9" ht="21.5" x14ac:dyDescent="0.35">
      <c r="A50" s="93" t="s">
        <v>171</v>
      </c>
      <c r="B50" s="18" t="s">
        <v>51</v>
      </c>
      <c r="C50" s="16" t="s">
        <v>11</v>
      </c>
      <c r="D50" s="19">
        <v>6.048</v>
      </c>
      <c r="E50" s="19"/>
      <c r="F50" s="19"/>
      <c r="G50" s="19"/>
      <c r="H50" s="19">
        <f>G50*D50</f>
        <v>0</v>
      </c>
      <c r="I50" s="19">
        <f t="shared" ref="I50:I56" si="10">H50+F50</f>
        <v>0</v>
      </c>
    </row>
    <row r="51" spans="1:9" ht="21.5" x14ac:dyDescent="0.35">
      <c r="A51" s="93" t="s">
        <v>172</v>
      </c>
      <c r="B51" s="18" t="s">
        <v>50</v>
      </c>
      <c r="C51" s="16" t="s">
        <v>43</v>
      </c>
      <c r="D51" s="19">
        <v>10.8</v>
      </c>
      <c r="E51" s="19"/>
      <c r="F51" s="19"/>
      <c r="G51" s="19"/>
      <c r="H51" s="19">
        <f>G51*D51</f>
        <v>0</v>
      </c>
      <c r="I51" s="19">
        <f t="shared" si="10"/>
        <v>0</v>
      </c>
    </row>
    <row r="52" spans="1:9" ht="21.5" x14ac:dyDescent="0.35">
      <c r="A52" s="139">
        <v>1</v>
      </c>
      <c r="B52" s="88" t="s">
        <v>49</v>
      </c>
      <c r="C52" s="58" t="s">
        <v>11</v>
      </c>
      <c r="D52" s="89">
        <v>7.2576000000000001</v>
      </c>
      <c r="E52" s="89"/>
      <c r="F52" s="89">
        <f>E52</f>
        <v>0</v>
      </c>
      <c r="G52" s="89"/>
      <c r="H52" s="89"/>
      <c r="I52" s="89">
        <f t="shared" si="10"/>
        <v>0</v>
      </c>
    </row>
    <row r="53" spans="1:9" x14ac:dyDescent="0.35">
      <c r="A53" s="95">
        <v>2</v>
      </c>
      <c r="B53" s="90" t="s">
        <v>27</v>
      </c>
      <c r="C53" s="7" t="s">
        <v>28</v>
      </c>
      <c r="D53" s="91">
        <v>43.243200000000002</v>
      </c>
      <c r="E53" s="91"/>
      <c r="F53" s="91">
        <f>D53*E53</f>
        <v>0</v>
      </c>
      <c r="G53" s="91"/>
      <c r="H53" s="91"/>
      <c r="I53" s="91">
        <f t="shared" si="10"/>
        <v>0</v>
      </c>
    </row>
    <row r="54" spans="1:9" x14ac:dyDescent="0.35">
      <c r="A54" s="95">
        <v>3</v>
      </c>
      <c r="B54" s="39" t="s">
        <v>32</v>
      </c>
      <c r="C54" s="7" t="s">
        <v>24</v>
      </c>
      <c r="D54" s="91">
        <v>90.72</v>
      </c>
      <c r="E54" s="91"/>
      <c r="F54" s="91">
        <f>D54*E54</f>
        <v>0</v>
      </c>
      <c r="G54" s="91"/>
      <c r="H54" s="91"/>
      <c r="I54" s="91">
        <f t="shared" si="10"/>
        <v>0</v>
      </c>
    </row>
    <row r="55" spans="1:9" x14ac:dyDescent="0.35">
      <c r="A55" s="95">
        <v>4</v>
      </c>
      <c r="B55" s="39" t="s">
        <v>33</v>
      </c>
      <c r="C55" s="7" t="s">
        <v>28</v>
      </c>
      <c r="D55" s="91">
        <v>0.504</v>
      </c>
      <c r="E55" s="92"/>
      <c r="F55" s="91">
        <f>D55*E55</f>
        <v>0</v>
      </c>
      <c r="G55" s="91"/>
      <c r="H55" s="91"/>
      <c r="I55" s="91">
        <f t="shared" si="10"/>
        <v>0</v>
      </c>
    </row>
    <row r="56" spans="1:9" x14ac:dyDescent="0.35">
      <c r="A56" s="95">
        <v>5</v>
      </c>
      <c r="B56" s="39" t="s">
        <v>25</v>
      </c>
      <c r="C56" s="7" t="s">
        <v>26</v>
      </c>
      <c r="D56" s="91"/>
      <c r="E56" s="91"/>
      <c r="F56" s="91">
        <f>D56*E56</f>
        <v>0</v>
      </c>
      <c r="G56" s="91"/>
      <c r="H56" s="91"/>
      <c r="I56" s="91">
        <f t="shared" si="10"/>
        <v>0</v>
      </c>
    </row>
    <row r="57" spans="1:9" x14ac:dyDescent="0.35">
      <c r="A57" s="93" t="s">
        <v>173</v>
      </c>
      <c r="B57" s="18" t="s">
        <v>112</v>
      </c>
      <c r="C57" s="16" t="s">
        <v>11</v>
      </c>
      <c r="D57" s="19">
        <v>4.032</v>
      </c>
      <c r="E57" s="19"/>
      <c r="F57" s="19"/>
      <c r="G57" s="19"/>
      <c r="H57" s="19">
        <f t="shared" ref="H57:H76" si="11">G57*D57</f>
        <v>0</v>
      </c>
      <c r="I57" s="19">
        <f t="shared" ref="I57:I76" si="12">H57+F57</f>
        <v>0</v>
      </c>
    </row>
    <row r="58" spans="1:9" ht="21.5" x14ac:dyDescent="0.35">
      <c r="A58" s="93" t="s">
        <v>174</v>
      </c>
      <c r="B58" s="18" t="s">
        <v>50</v>
      </c>
      <c r="C58" s="16" t="s">
        <v>43</v>
      </c>
      <c r="D58" s="19">
        <v>3.84</v>
      </c>
      <c r="E58" s="19"/>
      <c r="F58" s="19"/>
      <c r="G58" s="19"/>
      <c r="H58" s="19">
        <f t="shared" si="11"/>
        <v>0</v>
      </c>
      <c r="I58" s="19">
        <f t="shared" si="12"/>
        <v>0</v>
      </c>
    </row>
    <row r="59" spans="1:9" ht="22" x14ac:dyDescent="0.35">
      <c r="A59" s="96">
        <v>1</v>
      </c>
      <c r="B59" s="60" t="s">
        <v>48</v>
      </c>
      <c r="C59" s="58" t="s">
        <v>11</v>
      </c>
      <c r="D59" s="59">
        <v>4.8384</v>
      </c>
      <c r="E59" s="59"/>
      <c r="F59" s="59">
        <f>E59</f>
        <v>0</v>
      </c>
      <c r="G59" s="59"/>
      <c r="H59" s="59">
        <f t="shared" si="11"/>
        <v>0</v>
      </c>
      <c r="I59" s="59">
        <f t="shared" si="12"/>
        <v>0</v>
      </c>
    </row>
    <row r="60" spans="1:9" x14ac:dyDescent="0.35">
      <c r="A60" s="3">
        <v>2</v>
      </c>
      <c r="B60" s="27" t="s">
        <v>27</v>
      </c>
      <c r="C60" s="7" t="s">
        <v>28</v>
      </c>
      <c r="D60" s="14">
        <v>28.828800000000001</v>
      </c>
      <c r="E60" s="14"/>
      <c r="F60" s="14">
        <f>D60*E60</f>
        <v>0</v>
      </c>
      <c r="G60" s="14"/>
      <c r="H60" s="14">
        <f t="shared" si="11"/>
        <v>0</v>
      </c>
      <c r="I60" s="14">
        <f t="shared" si="12"/>
        <v>0</v>
      </c>
    </row>
    <row r="61" spans="1:9" x14ac:dyDescent="0.35">
      <c r="A61" s="3">
        <v>3</v>
      </c>
      <c r="B61" s="23" t="s">
        <v>32</v>
      </c>
      <c r="C61" s="7" t="s">
        <v>24</v>
      </c>
      <c r="D61" s="14">
        <v>60.480000000000004</v>
      </c>
      <c r="E61" s="14"/>
      <c r="F61" s="14">
        <f>D61*E61</f>
        <v>0</v>
      </c>
      <c r="G61" s="14"/>
      <c r="H61" s="14">
        <f t="shared" si="11"/>
        <v>0</v>
      </c>
      <c r="I61" s="14">
        <f t="shared" si="12"/>
        <v>0</v>
      </c>
    </row>
    <row r="62" spans="1:9" x14ac:dyDescent="0.35">
      <c r="A62" s="95">
        <v>4</v>
      </c>
      <c r="B62" s="39" t="s">
        <v>33</v>
      </c>
      <c r="C62" s="7" t="s">
        <v>28</v>
      </c>
      <c r="D62" s="14">
        <v>0.33600000000000002</v>
      </c>
      <c r="E62" s="30"/>
      <c r="F62" s="14">
        <f>D62*E62</f>
        <v>0</v>
      </c>
      <c r="G62" s="14"/>
      <c r="H62" s="14">
        <f t="shared" si="11"/>
        <v>0</v>
      </c>
      <c r="I62" s="14">
        <f t="shared" si="12"/>
        <v>0</v>
      </c>
    </row>
    <row r="63" spans="1:9" x14ac:dyDescent="0.35">
      <c r="A63" s="95">
        <v>5</v>
      </c>
      <c r="B63" s="39" t="s">
        <v>25</v>
      </c>
      <c r="C63" s="7" t="s">
        <v>26</v>
      </c>
      <c r="D63" s="14"/>
      <c r="E63" s="14"/>
      <c r="F63" s="14">
        <f>D63*E63</f>
        <v>0</v>
      </c>
      <c r="G63" s="14"/>
      <c r="H63" s="14">
        <f t="shared" si="11"/>
        <v>0</v>
      </c>
      <c r="I63" s="14">
        <f t="shared" si="12"/>
        <v>0</v>
      </c>
    </row>
    <row r="64" spans="1:9" x14ac:dyDescent="0.35">
      <c r="A64" s="3">
        <v>6</v>
      </c>
      <c r="B64" s="71" t="s">
        <v>34</v>
      </c>
      <c r="C64" s="7"/>
      <c r="D64" s="14"/>
      <c r="E64" s="14"/>
      <c r="F64" s="14"/>
      <c r="G64" s="14"/>
      <c r="H64" s="14"/>
      <c r="I64" s="14"/>
    </row>
    <row r="65" spans="1:9" x14ac:dyDescent="0.35">
      <c r="A65" s="93" t="s">
        <v>174</v>
      </c>
      <c r="B65" s="18" t="s">
        <v>56</v>
      </c>
      <c r="C65" s="16" t="s">
        <v>11</v>
      </c>
      <c r="D65" s="19">
        <v>95.42</v>
      </c>
      <c r="E65" s="19"/>
      <c r="F65" s="19"/>
      <c r="G65" s="19"/>
      <c r="H65" s="19">
        <f t="shared" si="11"/>
        <v>0</v>
      </c>
      <c r="I65" s="19">
        <f t="shared" si="12"/>
        <v>0</v>
      </c>
    </row>
    <row r="66" spans="1:9" x14ac:dyDescent="0.35">
      <c r="A66" s="85">
        <v>1</v>
      </c>
      <c r="B66" s="29" t="s">
        <v>106</v>
      </c>
      <c r="C66" s="22" t="s">
        <v>107</v>
      </c>
      <c r="D66" s="30">
        <v>9.5419999999999998</v>
      </c>
      <c r="E66" s="30"/>
      <c r="F66" s="14">
        <f>D66*E66</f>
        <v>0</v>
      </c>
      <c r="G66" s="14"/>
      <c r="H66" s="14">
        <f t="shared" si="11"/>
        <v>0</v>
      </c>
      <c r="I66" s="14">
        <f t="shared" si="12"/>
        <v>0</v>
      </c>
    </row>
    <row r="67" spans="1:9" x14ac:dyDescent="0.35">
      <c r="A67" s="3">
        <v>2</v>
      </c>
      <c r="B67" s="27" t="s">
        <v>92</v>
      </c>
      <c r="C67" s="7" t="s">
        <v>42</v>
      </c>
      <c r="D67" s="14">
        <v>57.252000000000002</v>
      </c>
      <c r="E67" s="30"/>
      <c r="F67" s="14">
        <f>E67</f>
        <v>0</v>
      </c>
      <c r="G67" s="14"/>
      <c r="H67" s="14">
        <f t="shared" si="11"/>
        <v>0</v>
      </c>
      <c r="I67" s="14">
        <f t="shared" si="12"/>
        <v>0</v>
      </c>
    </row>
    <row r="68" spans="1:9" x14ac:dyDescent="0.35">
      <c r="A68" s="3">
        <v>3</v>
      </c>
      <c r="B68" s="27" t="s">
        <v>91</v>
      </c>
      <c r="C68" s="7" t="s">
        <v>41</v>
      </c>
      <c r="D68" s="14">
        <v>19.084</v>
      </c>
      <c r="E68" s="30"/>
      <c r="F68" s="14">
        <f>E68</f>
        <v>0</v>
      </c>
      <c r="G68" s="14"/>
      <c r="H68" s="14">
        <f t="shared" si="11"/>
        <v>0</v>
      </c>
      <c r="I68" s="14">
        <f t="shared" si="12"/>
        <v>0</v>
      </c>
    </row>
    <row r="69" spans="1:9" x14ac:dyDescent="0.35">
      <c r="A69" s="85">
        <v>4</v>
      </c>
      <c r="B69" s="125" t="s">
        <v>367</v>
      </c>
      <c r="C69" s="22" t="s">
        <v>38</v>
      </c>
      <c r="D69" s="30">
        <v>28.626000000000001</v>
      </c>
      <c r="E69" s="30"/>
      <c r="F69" s="30">
        <f>E69</f>
        <v>0</v>
      </c>
      <c r="G69" s="30"/>
      <c r="H69" s="30">
        <f t="shared" si="11"/>
        <v>0</v>
      </c>
      <c r="I69" s="30">
        <f t="shared" si="12"/>
        <v>0</v>
      </c>
    </row>
    <row r="70" spans="1:9" x14ac:dyDescent="0.35">
      <c r="A70" s="3">
        <v>5</v>
      </c>
      <c r="B70" s="27" t="s">
        <v>25</v>
      </c>
      <c r="C70" s="7" t="s">
        <v>26</v>
      </c>
      <c r="D70" s="14"/>
      <c r="E70" s="14"/>
      <c r="F70" s="14">
        <f>E70</f>
        <v>0</v>
      </c>
      <c r="G70" s="14"/>
      <c r="H70" s="14">
        <f t="shared" si="11"/>
        <v>0</v>
      </c>
      <c r="I70" s="14">
        <f t="shared" si="12"/>
        <v>0</v>
      </c>
    </row>
    <row r="71" spans="1:9" x14ac:dyDescent="0.35">
      <c r="A71" s="93" t="s">
        <v>175</v>
      </c>
      <c r="B71" s="18" t="s">
        <v>45</v>
      </c>
      <c r="C71" s="16" t="s">
        <v>39</v>
      </c>
      <c r="D71" s="15">
        <v>6.2</v>
      </c>
      <c r="E71" s="17"/>
      <c r="F71" s="17"/>
      <c r="G71" s="17"/>
      <c r="H71" s="17">
        <f t="shared" si="11"/>
        <v>0</v>
      </c>
      <c r="I71" s="17">
        <f t="shared" si="12"/>
        <v>0</v>
      </c>
    </row>
    <row r="72" spans="1:9" x14ac:dyDescent="0.35">
      <c r="A72" s="94">
        <v>1</v>
      </c>
      <c r="B72" s="56" t="s">
        <v>46</v>
      </c>
      <c r="C72" s="56" t="s">
        <v>24</v>
      </c>
      <c r="D72" s="56">
        <v>1</v>
      </c>
      <c r="E72" s="59"/>
      <c r="F72" s="59">
        <f>E72</f>
        <v>0</v>
      </c>
      <c r="G72" s="59"/>
      <c r="H72" s="59">
        <f t="shared" si="11"/>
        <v>0</v>
      </c>
      <c r="I72" s="59">
        <f t="shared" si="12"/>
        <v>0</v>
      </c>
    </row>
    <row r="73" spans="1:9" x14ac:dyDescent="0.35">
      <c r="A73" s="3">
        <v>2</v>
      </c>
      <c r="B73" s="4" t="s">
        <v>25</v>
      </c>
      <c r="C73" s="4" t="s">
        <v>26</v>
      </c>
      <c r="D73" s="4"/>
      <c r="E73" s="14"/>
      <c r="F73" s="14">
        <f>D73*E73</f>
        <v>0</v>
      </c>
      <c r="G73" s="14"/>
      <c r="H73" s="14">
        <f t="shared" si="11"/>
        <v>0</v>
      </c>
      <c r="I73" s="14">
        <f t="shared" si="12"/>
        <v>0</v>
      </c>
    </row>
    <row r="74" spans="1:9" ht="21.5" x14ac:dyDescent="0.35">
      <c r="A74" s="93" t="s">
        <v>176</v>
      </c>
      <c r="B74" s="18" t="s">
        <v>118</v>
      </c>
      <c r="C74" s="16" t="s">
        <v>11</v>
      </c>
      <c r="D74" s="19">
        <v>8.8000000000000007</v>
      </c>
      <c r="E74" s="19"/>
      <c r="F74" s="19">
        <f>E74</f>
        <v>0</v>
      </c>
      <c r="G74" s="19"/>
      <c r="H74" s="19">
        <f t="shared" si="11"/>
        <v>0</v>
      </c>
      <c r="I74" s="19">
        <f t="shared" si="12"/>
        <v>0</v>
      </c>
    </row>
    <row r="75" spans="1:9" x14ac:dyDescent="0.35">
      <c r="A75" s="85">
        <v>1</v>
      </c>
      <c r="B75" s="27" t="s">
        <v>96</v>
      </c>
      <c r="C75" s="22" t="s">
        <v>11</v>
      </c>
      <c r="D75" s="14">
        <v>8.8000000000000007</v>
      </c>
      <c r="E75" s="14"/>
      <c r="F75" s="14">
        <f>D75*E75</f>
        <v>0</v>
      </c>
      <c r="G75" s="14"/>
      <c r="H75" s="14">
        <f t="shared" si="11"/>
        <v>0</v>
      </c>
      <c r="I75" s="14">
        <f t="shared" si="12"/>
        <v>0</v>
      </c>
    </row>
    <row r="76" spans="1:9" x14ac:dyDescent="0.35">
      <c r="A76" s="85">
        <v>2</v>
      </c>
      <c r="B76" s="27" t="s">
        <v>25</v>
      </c>
      <c r="C76" s="7" t="s">
        <v>26</v>
      </c>
      <c r="D76" s="14"/>
      <c r="E76" s="14"/>
      <c r="F76" s="14">
        <f>D76*E76</f>
        <v>0</v>
      </c>
      <c r="G76" s="14"/>
      <c r="H76" s="14">
        <f t="shared" si="11"/>
        <v>0</v>
      </c>
      <c r="I76" s="14">
        <f t="shared" si="12"/>
        <v>0</v>
      </c>
    </row>
    <row r="77" spans="1:9" x14ac:dyDescent="0.35">
      <c r="A77" s="97"/>
      <c r="B77" s="32"/>
      <c r="C77" s="25"/>
      <c r="D77" s="26"/>
      <c r="E77" s="10"/>
      <c r="F77" s="10"/>
      <c r="G77" s="10"/>
      <c r="H77" s="10"/>
      <c r="I77" s="10">
        <f>SUM(I8:I76)</f>
        <v>0</v>
      </c>
    </row>
    <row r="78" spans="1:9" x14ac:dyDescent="0.35">
      <c r="B78" s="2" t="s">
        <v>57</v>
      </c>
      <c r="C78" s="6" t="s">
        <v>386</v>
      </c>
      <c r="D78" s="31"/>
      <c r="E78" s="31"/>
      <c r="F78" s="31"/>
      <c r="G78" s="31"/>
      <c r="H78" s="31"/>
      <c r="I78" s="31" t="e">
        <f>H77*C78</f>
        <v>#VALUE!</v>
      </c>
    </row>
    <row r="79" spans="1:9" x14ac:dyDescent="0.35">
      <c r="B79" s="2" t="s">
        <v>5</v>
      </c>
      <c r="C79" s="2"/>
      <c r="D79" s="31"/>
      <c r="E79" s="31"/>
      <c r="F79" s="31"/>
      <c r="G79" s="31"/>
      <c r="H79" s="31"/>
      <c r="I79" s="31" t="e">
        <f>I78+I77</f>
        <v>#VALUE!</v>
      </c>
    </row>
    <row r="80" spans="1:9" x14ac:dyDescent="0.35">
      <c r="B80" s="2" t="s">
        <v>71</v>
      </c>
      <c r="C80" s="6" t="s">
        <v>386</v>
      </c>
      <c r="D80" s="31"/>
      <c r="E80" s="31"/>
      <c r="F80" s="31"/>
      <c r="G80" s="31"/>
      <c r="H80" s="31"/>
      <c r="I80" s="31" t="e">
        <f>I79*C80</f>
        <v>#VALUE!</v>
      </c>
    </row>
    <row r="81" spans="2:9" x14ac:dyDescent="0.35">
      <c r="B81" s="2" t="s">
        <v>5</v>
      </c>
      <c r="C81" s="2"/>
      <c r="D81" s="31"/>
      <c r="E81" s="31"/>
      <c r="F81" s="31"/>
      <c r="G81" s="31"/>
      <c r="H81" s="31"/>
      <c r="I81" s="31" t="e">
        <f>I80+I79</f>
        <v>#VALUE!</v>
      </c>
    </row>
    <row r="82" spans="2:9" x14ac:dyDescent="0.35">
      <c r="B82" s="2" t="s">
        <v>58</v>
      </c>
      <c r="C82" s="6" t="s">
        <v>386</v>
      </c>
      <c r="D82" s="31"/>
      <c r="E82" s="31"/>
      <c r="F82" s="31"/>
      <c r="G82" s="31"/>
      <c r="H82" s="31"/>
      <c r="I82" s="31" t="e">
        <f>I81*C82</f>
        <v>#VALUE!</v>
      </c>
    </row>
    <row r="83" spans="2:9" x14ac:dyDescent="0.35">
      <c r="B83" s="2" t="s">
        <v>5</v>
      </c>
      <c r="C83" s="2"/>
      <c r="D83" s="31"/>
      <c r="E83" s="31"/>
      <c r="F83" s="31"/>
      <c r="G83" s="31"/>
      <c r="H83" s="31"/>
      <c r="I83" s="31" t="e">
        <f>I82+I81</f>
        <v>#VALUE!</v>
      </c>
    </row>
    <row r="84" spans="2:9" x14ac:dyDescent="0.35">
      <c r="B84" s="2" t="s">
        <v>59</v>
      </c>
      <c r="C84" s="6" t="s">
        <v>386</v>
      </c>
      <c r="D84" s="31"/>
      <c r="E84" s="31"/>
      <c r="F84" s="31"/>
      <c r="G84" s="31"/>
      <c r="H84" s="31"/>
      <c r="I84" s="31" t="e">
        <f>I83*C84</f>
        <v>#VALUE!</v>
      </c>
    </row>
    <row r="85" spans="2:9" x14ac:dyDescent="0.35">
      <c r="B85" s="2" t="s">
        <v>5</v>
      </c>
      <c r="C85" s="2"/>
      <c r="D85" s="31"/>
      <c r="E85" s="31"/>
      <c r="F85" s="31"/>
      <c r="G85" s="31"/>
      <c r="H85" s="31"/>
      <c r="I85" s="31" t="e">
        <f>I84+I83</f>
        <v>#VALUE!</v>
      </c>
    </row>
    <row r="86" spans="2:9" x14ac:dyDescent="0.35">
      <c r="B86" s="2" t="s">
        <v>8</v>
      </c>
      <c r="C86" s="6">
        <v>0.18</v>
      </c>
      <c r="D86" s="31"/>
      <c r="E86" s="31"/>
      <c r="F86" s="31"/>
      <c r="G86" s="31"/>
      <c r="H86" s="31"/>
      <c r="I86" s="31" t="e">
        <f>I85*C86</f>
        <v>#VALUE!</v>
      </c>
    </row>
    <row r="87" spans="2:9" x14ac:dyDescent="0.35">
      <c r="B87" s="2" t="s">
        <v>9</v>
      </c>
      <c r="C87" s="2"/>
      <c r="D87" s="31"/>
      <c r="E87" s="31"/>
      <c r="F87" s="31"/>
      <c r="G87" s="31"/>
      <c r="H87" s="31"/>
      <c r="I87" s="35" t="e">
        <f>I86+I85</f>
        <v>#VALUE!</v>
      </c>
    </row>
  </sheetData>
  <mergeCells count="8">
    <mergeCell ref="A1:I2"/>
    <mergeCell ref="A4:A5"/>
    <mergeCell ref="E4:F4"/>
    <mergeCell ref="G4:H4"/>
    <mergeCell ref="I4:I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2"/>
  <sheetViews>
    <sheetView workbookViewId="0">
      <pane xSplit="9" ySplit="6" topLeftCell="J120" activePane="bottomRight" state="frozen"/>
      <selection pane="topRight" activeCell="K1" sqref="K1"/>
      <selection pane="bottomLeft" activeCell="A11" sqref="A11"/>
      <selection pane="bottomRight" activeCell="B132" sqref="B132"/>
    </sheetView>
  </sheetViews>
  <sheetFormatPr defaultRowHeight="14.5" x14ac:dyDescent="0.35"/>
  <cols>
    <col min="1" max="1" width="5.7265625" customWidth="1"/>
    <col min="2" max="2" width="50.1796875" customWidth="1"/>
    <col min="3" max="3" width="6.7265625" customWidth="1"/>
    <col min="5" max="9" width="8.7265625" customWidth="1"/>
  </cols>
  <sheetData>
    <row r="1" spans="1:9" x14ac:dyDescent="0.35">
      <c r="A1" s="2"/>
      <c r="B1" s="190" t="s">
        <v>217</v>
      </c>
      <c r="C1" s="191"/>
      <c r="D1" s="191"/>
      <c r="E1" s="191"/>
      <c r="F1" s="191"/>
      <c r="G1" s="191"/>
      <c r="H1" s="191"/>
      <c r="I1" s="2"/>
    </row>
    <row r="2" spans="1:9" x14ac:dyDescent="0.35">
      <c r="A2" s="2"/>
      <c r="B2" s="192"/>
      <c r="C2" s="192"/>
      <c r="D2" s="192"/>
      <c r="E2" s="192"/>
      <c r="F2" s="192"/>
      <c r="G2" s="192"/>
      <c r="H2" s="192"/>
      <c r="I2" s="31" t="e">
        <f>I132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x14ac:dyDescent="0.35">
      <c r="A4" s="185"/>
      <c r="B4" s="181" t="s">
        <v>0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42">
        <v>9</v>
      </c>
    </row>
    <row r="7" spans="1:9" x14ac:dyDescent="0.35">
      <c r="A7" s="4"/>
      <c r="B7" s="33" t="s">
        <v>19</v>
      </c>
      <c r="C7" s="7"/>
      <c r="D7" s="14"/>
      <c r="E7" s="14"/>
      <c r="F7" s="14"/>
      <c r="G7" s="14"/>
      <c r="H7" s="14"/>
      <c r="I7" s="14"/>
    </row>
    <row r="8" spans="1:9" ht="21.5" x14ac:dyDescent="0.35">
      <c r="A8" s="93" t="s">
        <v>177</v>
      </c>
      <c r="B8" s="18" t="s">
        <v>52</v>
      </c>
      <c r="C8" s="16" t="s">
        <v>11</v>
      </c>
      <c r="D8" s="19">
        <v>191.74</v>
      </c>
      <c r="E8" s="19"/>
      <c r="F8" s="19"/>
      <c r="G8" s="19"/>
      <c r="H8" s="19">
        <f t="shared" ref="H8:H21" si="0">G8*D8</f>
        <v>0</v>
      </c>
      <c r="I8" s="19">
        <f t="shared" ref="I8:I21" si="1">H8+F8</f>
        <v>0</v>
      </c>
    </row>
    <row r="9" spans="1:9" ht="20" x14ac:dyDescent="0.35">
      <c r="A9" s="141">
        <v>1</v>
      </c>
      <c r="B9" s="57" t="s">
        <v>89</v>
      </c>
      <c r="C9" s="58" t="s">
        <v>11</v>
      </c>
      <c r="D9" s="59">
        <v>136.83600000000001</v>
      </c>
      <c r="E9" s="59"/>
      <c r="F9" s="59">
        <f t="shared" ref="F9:F15" si="2">D9*E9</f>
        <v>0</v>
      </c>
      <c r="G9" s="59"/>
      <c r="H9" s="59"/>
      <c r="I9" s="59">
        <f>H9+F9</f>
        <v>0</v>
      </c>
    </row>
    <row r="10" spans="1:9" ht="20" x14ac:dyDescent="0.35">
      <c r="A10" s="141">
        <v>2</v>
      </c>
      <c r="B10" s="57" t="s">
        <v>90</v>
      </c>
      <c r="C10" s="58" t="s">
        <v>11</v>
      </c>
      <c r="D10" s="59">
        <v>102.876</v>
      </c>
      <c r="E10" s="59"/>
      <c r="F10" s="59">
        <f t="shared" si="2"/>
        <v>0</v>
      </c>
      <c r="G10" s="59"/>
      <c r="H10" s="59"/>
      <c r="I10" s="59">
        <f>H10+F10</f>
        <v>0</v>
      </c>
    </row>
    <row r="11" spans="1:9" x14ac:dyDescent="0.35">
      <c r="A11" s="3">
        <v>3</v>
      </c>
      <c r="B11" s="27" t="s">
        <v>31</v>
      </c>
      <c r="C11" s="7" t="s">
        <v>28</v>
      </c>
      <c r="D11" s="14">
        <v>1370.941</v>
      </c>
      <c r="E11" s="14"/>
      <c r="F11" s="14">
        <f t="shared" si="2"/>
        <v>0</v>
      </c>
      <c r="G11" s="14"/>
      <c r="H11" s="14"/>
      <c r="I11" s="14">
        <f t="shared" si="1"/>
        <v>0</v>
      </c>
    </row>
    <row r="12" spans="1:9" x14ac:dyDescent="0.35">
      <c r="A12" s="3">
        <v>4</v>
      </c>
      <c r="B12" s="27" t="s">
        <v>32</v>
      </c>
      <c r="C12" s="7" t="s">
        <v>24</v>
      </c>
      <c r="D12" s="14">
        <v>2876.1000000000004</v>
      </c>
      <c r="E12" s="14"/>
      <c r="F12" s="14">
        <f t="shared" si="2"/>
        <v>0</v>
      </c>
      <c r="G12" s="14"/>
      <c r="H12" s="14"/>
      <c r="I12" s="14">
        <f>H12+F12</f>
        <v>0</v>
      </c>
    </row>
    <row r="13" spans="1:9" x14ac:dyDescent="0.35">
      <c r="A13" s="3">
        <v>5</v>
      </c>
      <c r="B13" s="27" t="s">
        <v>33</v>
      </c>
      <c r="C13" s="7" t="s">
        <v>28</v>
      </c>
      <c r="D13" s="14">
        <v>15.978333333333333</v>
      </c>
      <c r="E13" s="30"/>
      <c r="F13" s="14">
        <f t="shared" si="2"/>
        <v>0</v>
      </c>
      <c r="G13" s="14"/>
      <c r="H13" s="14"/>
      <c r="I13" s="14">
        <f>H13+F13</f>
        <v>0</v>
      </c>
    </row>
    <row r="14" spans="1:9" x14ac:dyDescent="0.35">
      <c r="A14" s="3">
        <v>6</v>
      </c>
      <c r="B14" s="27" t="s">
        <v>25</v>
      </c>
      <c r="C14" s="7" t="s">
        <v>26</v>
      </c>
      <c r="D14" s="14"/>
      <c r="E14" s="14"/>
      <c r="F14" s="14">
        <f t="shared" si="2"/>
        <v>0</v>
      </c>
      <c r="G14" s="14"/>
      <c r="H14" s="14"/>
      <c r="I14" s="14">
        <f>H14+F14</f>
        <v>0</v>
      </c>
    </row>
    <row r="15" spans="1:9" x14ac:dyDescent="0.35">
      <c r="A15" s="93" t="s">
        <v>178</v>
      </c>
      <c r="B15" s="74" t="s">
        <v>132</v>
      </c>
      <c r="C15" s="16" t="s">
        <v>131</v>
      </c>
      <c r="D15" s="19">
        <v>84.91</v>
      </c>
      <c r="E15" s="75"/>
      <c r="F15" s="76">
        <f t="shared" si="2"/>
        <v>0</v>
      </c>
      <c r="G15" s="75"/>
      <c r="H15" s="19">
        <f>G15*D15</f>
        <v>0</v>
      </c>
      <c r="I15" s="19">
        <f t="shared" ref="I15" si="3">H15+F15</f>
        <v>0</v>
      </c>
    </row>
    <row r="16" spans="1:9" x14ac:dyDescent="0.35">
      <c r="A16" s="72">
        <v>1</v>
      </c>
      <c r="B16" s="41" t="s">
        <v>130</v>
      </c>
      <c r="C16" s="7" t="s">
        <v>129</v>
      </c>
      <c r="D16" s="14">
        <v>87.457300000000004</v>
      </c>
      <c r="E16" s="42"/>
      <c r="F16" s="73">
        <f>E16*D16</f>
        <v>0</v>
      </c>
      <c r="G16" s="42"/>
      <c r="H16" s="14"/>
      <c r="I16" s="14">
        <f>H16+F16</f>
        <v>0</v>
      </c>
    </row>
    <row r="17" spans="1:9" x14ac:dyDescent="0.35">
      <c r="A17" s="3"/>
      <c r="B17" s="68" t="s">
        <v>40</v>
      </c>
      <c r="C17" s="7"/>
      <c r="D17" s="14"/>
      <c r="E17" s="14"/>
      <c r="F17" s="14"/>
      <c r="G17" s="14"/>
      <c r="H17" s="14"/>
      <c r="I17" s="14"/>
    </row>
    <row r="18" spans="1:9" ht="20" x14ac:dyDescent="0.35">
      <c r="A18" s="93" t="s">
        <v>179</v>
      </c>
      <c r="B18" s="24" t="s">
        <v>102</v>
      </c>
      <c r="C18" s="16" t="s">
        <v>11</v>
      </c>
      <c r="D18" s="19">
        <v>18.251999999999999</v>
      </c>
      <c r="E18" s="19"/>
      <c r="F18" s="19"/>
      <c r="G18" s="19"/>
      <c r="H18" s="19">
        <f t="shared" si="0"/>
        <v>0</v>
      </c>
      <c r="I18" s="19">
        <f t="shared" si="1"/>
        <v>0</v>
      </c>
    </row>
    <row r="19" spans="1:9" ht="21.5" x14ac:dyDescent="0.35">
      <c r="A19" s="3">
        <v>1</v>
      </c>
      <c r="B19" s="27" t="s">
        <v>155</v>
      </c>
      <c r="C19" s="22" t="s">
        <v>11</v>
      </c>
      <c r="D19" s="14">
        <v>19.04</v>
      </c>
      <c r="E19" s="30"/>
      <c r="F19" s="14">
        <f>D19*E19</f>
        <v>0</v>
      </c>
      <c r="G19" s="14"/>
      <c r="H19" s="14"/>
      <c r="I19" s="14">
        <f t="shared" si="1"/>
        <v>0</v>
      </c>
    </row>
    <row r="20" spans="1:9" x14ac:dyDescent="0.35">
      <c r="A20" s="3">
        <v>2</v>
      </c>
      <c r="B20" s="27" t="s">
        <v>25</v>
      </c>
      <c r="C20" s="7" t="s">
        <v>26</v>
      </c>
      <c r="D20" s="14"/>
      <c r="E20" s="14"/>
      <c r="F20" s="14">
        <f>D20*E20</f>
        <v>0</v>
      </c>
      <c r="G20" s="14"/>
      <c r="H20" s="14"/>
      <c r="I20" s="14">
        <f t="shared" si="1"/>
        <v>0</v>
      </c>
    </row>
    <row r="21" spans="1:9" ht="25" customHeight="1" x14ac:dyDescent="0.35">
      <c r="A21" s="93" t="s">
        <v>180</v>
      </c>
      <c r="B21" s="18" t="s">
        <v>133</v>
      </c>
      <c r="C21" s="16" t="s">
        <v>11</v>
      </c>
      <c r="D21" s="19">
        <v>6.21</v>
      </c>
      <c r="E21" s="17"/>
      <c r="F21" s="17"/>
      <c r="G21" s="19"/>
      <c r="H21" s="19">
        <f t="shared" si="0"/>
        <v>0</v>
      </c>
      <c r="I21" s="19">
        <f t="shared" si="1"/>
        <v>0</v>
      </c>
    </row>
    <row r="22" spans="1:9" ht="21.5" x14ac:dyDescent="0.35">
      <c r="A22" s="3">
        <v>1</v>
      </c>
      <c r="B22" s="27" t="s">
        <v>104</v>
      </c>
      <c r="C22" s="22" t="s">
        <v>11</v>
      </c>
      <c r="D22" s="14">
        <v>6.4399999999999995</v>
      </c>
      <c r="E22" s="30"/>
      <c r="F22" s="14">
        <f>D22*E22</f>
        <v>0</v>
      </c>
      <c r="G22" s="14"/>
      <c r="H22" s="14"/>
      <c r="I22" s="14">
        <f>H22+F22</f>
        <v>0</v>
      </c>
    </row>
    <row r="23" spans="1:9" x14ac:dyDescent="0.35">
      <c r="A23" s="3">
        <v>2</v>
      </c>
      <c r="B23" s="27" t="s">
        <v>25</v>
      </c>
      <c r="C23" s="7" t="s">
        <v>26</v>
      </c>
      <c r="D23" s="14"/>
      <c r="E23" s="14"/>
      <c r="F23" s="14">
        <f>D23*E23</f>
        <v>0</v>
      </c>
      <c r="G23" s="14"/>
      <c r="H23" s="14"/>
      <c r="I23" s="14">
        <f>H23+F23</f>
        <v>0</v>
      </c>
    </row>
    <row r="24" spans="1:9" ht="21.5" x14ac:dyDescent="0.35">
      <c r="A24" s="93" t="s">
        <v>181</v>
      </c>
      <c r="B24" s="101" t="s">
        <v>368</v>
      </c>
      <c r="C24" s="16" t="s">
        <v>11</v>
      </c>
      <c r="D24" s="19">
        <v>8.4780000000000015</v>
      </c>
      <c r="E24" s="17"/>
      <c r="F24" s="19">
        <f>E24</f>
        <v>0</v>
      </c>
      <c r="G24" s="19"/>
      <c r="H24" s="19">
        <f t="shared" ref="H24" si="4">G24*D24</f>
        <v>0</v>
      </c>
      <c r="I24" s="19">
        <f t="shared" ref="I24:I30" si="5">H24+F24</f>
        <v>0</v>
      </c>
    </row>
    <row r="25" spans="1:9" ht="22" x14ac:dyDescent="0.35">
      <c r="A25" s="141">
        <v>1</v>
      </c>
      <c r="B25" s="60" t="s">
        <v>47</v>
      </c>
      <c r="C25" s="58" t="s">
        <v>11</v>
      </c>
      <c r="D25" s="59">
        <v>10.173600000000002</v>
      </c>
      <c r="E25" s="61"/>
      <c r="F25" s="59">
        <f t="shared" ref="F25:F30" si="6">D25*E25</f>
        <v>0</v>
      </c>
      <c r="G25" s="59"/>
      <c r="H25" s="59"/>
      <c r="I25" s="59">
        <f t="shared" si="5"/>
        <v>0</v>
      </c>
    </row>
    <row r="26" spans="1:9" x14ac:dyDescent="0.35">
      <c r="A26" s="85">
        <v>2</v>
      </c>
      <c r="B26" s="27" t="s">
        <v>27</v>
      </c>
      <c r="C26" s="7" t="s">
        <v>28</v>
      </c>
      <c r="D26" s="14">
        <v>60.617700000000013</v>
      </c>
      <c r="E26" s="13"/>
      <c r="F26" s="14">
        <f t="shared" si="6"/>
        <v>0</v>
      </c>
      <c r="G26" s="14"/>
      <c r="H26" s="14"/>
      <c r="I26" s="14">
        <f t="shared" si="5"/>
        <v>0</v>
      </c>
    </row>
    <row r="27" spans="1:9" x14ac:dyDescent="0.35">
      <c r="A27" s="85">
        <v>3</v>
      </c>
      <c r="B27" s="23" t="s">
        <v>32</v>
      </c>
      <c r="C27" s="7" t="s">
        <v>24</v>
      </c>
      <c r="D27" s="14">
        <v>127.17000000000002</v>
      </c>
      <c r="E27" s="13"/>
      <c r="F27" s="14">
        <f t="shared" si="6"/>
        <v>0</v>
      </c>
      <c r="G27" s="14"/>
      <c r="H27" s="14"/>
      <c r="I27" s="14">
        <f t="shared" si="5"/>
        <v>0</v>
      </c>
    </row>
    <row r="28" spans="1:9" x14ac:dyDescent="0.35">
      <c r="A28" s="85">
        <v>4</v>
      </c>
      <c r="B28" s="39" t="s">
        <v>33</v>
      </c>
      <c r="C28" s="7" t="s">
        <v>28</v>
      </c>
      <c r="D28" s="14">
        <v>0.70650000000000013</v>
      </c>
      <c r="E28" s="30"/>
      <c r="F28" s="14">
        <f t="shared" si="6"/>
        <v>0</v>
      </c>
      <c r="G28" s="14"/>
      <c r="H28" s="14"/>
      <c r="I28" s="14">
        <f t="shared" si="5"/>
        <v>0</v>
      </c>
    </row>
    <row r="29" spans="1:9" x14ac:dyDescent="0.35">
      <c r="A29" s="85">
        <v>5</v>
      </c>
      <c r="B29" s="39" t="s">
        <v>103</v>
      </c>
      <c r="C29" s="7" t="s">
        <v>39</v>
      </c>
      <c r="D29" s="14">
        <v>15</v>
      </c>
      <c r="E29" s="30"/>
      <c r="F29" s="14">
        <f>D29*E29</f>
        <v>0</v>
      </c>
      <c r="G29" s="14"/>
      <c r="H29" s="14"/>
      <c r="I29" s="14">
        <f>F29</f>
        <v>0</v>
      </c>
    </row>
    <row r="30" spans="1:9" x14ac:dyDescent="0.35">
      <c r="A30" s="85">
        <v>6</v>
      </c>
      <c r="B30" s="39" t="s">
        <v>25</v>
      </c>
      <c r="C30" s="7" t="s">
        <v>26</v>
      </c>
      <c r="D30" s="14"/>
      <c r="E30" s="13"/>
      <c r="F30" s="14">
        <f t="shared" si="6"/>
        <v>0</v>
      </c>
      <c r="G30" s="14"/>
      <c r="H30" s="14"/>
      <c r="I30" s="14">
        <f t="shared" si="5"/>
        <v>0</v>
      </c>
    </row>
    <row r="31" spans="1:9" ht="21.5" x14ac:dyDescent="0.35">
      <c r="A31" s="93" t="s">
        <v>182</v>
      </c>
      <c r="B31" s="18" t="s">
        <v>105</v>
      </c>
      <c r="C31" s="16" t="s">
        <v>11</v>
      </c>
      <c r="D31" s="19">
        <v>217.27</v>
      </c>
      <c r="E31" s="17"/>
      <c r="F31" s="17"/>
      <c r="G31" s="17"/>
      <c r="H31" s="19">
        <f t="shared" ref="H31:H87" si="7">G31*D31</f>
        <v>0</v>
      </c>
      <c r="I31" s="19">
        <f t="shared" ref="I31:I88" si="8">H31+F31</f>
        <v>0</v>
      </c>
    </row>
    <row r="32" spans="1:9" x14ac:dyDescent="0.35">
      <c r="A32" s="85">
        <v>1</v>
      </c>
      <c r="B32" s="29" t="s">
        <v>106</v>
      </c>
      <c r="C32" s="22" t="s">
        <v>107</v>
      </c>
      <c r="D32" s="30">
        <v>21.727000000000004</v>
      </c>
      <c r="E32" s="30"/>
      <c r="F32" s="14">
        <f>D32*E32</f>
        <v>0</v>
      </c>
      <c r="G32" s="14"/>
      <c r="H32" s="14"/>
      <c r="I32" s="14">
        <f t="shared" si="8"/>
        <v>0</v>
      </c>
    </row>
    <row r="33" spans="1:9" x14ac:dyDescent="0.35">
      <c r="A33" s="3">
        <v>2</v>
      </c>
      <c r="B33" s="27" t="s">
        <v>92</v>
      </c>
      <c r="C33" s="7" t="s">
        <v>42</v>
      </c>
      <c r="D33" s="14">
        <v>130.36199999999999</v>
      </c>
      <c r="E33" s="14"/>
      <c r="F33" s="14">
        <f>D33*E33</f>
        <v>0</v>
      </c>
      <c r="G33" s="14"/>
      <c r="H33" s="14"/>
      <c r="I33" s="14">
        <f t="shared" si="8"/>
        <v>0</v>
      </c>
    </row>
    <row r="34" spans="1:9" x14ac:dyDescent="0.35">
      <c r="A34" s="3">
        <v>3</v>
      </c>
      <c r="B34" s="27" t="s">
        <v>91</v>
      </c>
      <c r="C34" s="7" t="s">
        <v>41</v>
      </c>
      <c r="D34" s="14">
        <v>43.454000000000008</v>
      </c>
      <c r="E34" s="14"/>
      <c r="F34" s="14">
        <f>D34*E34</f>
        <v>0</v>
      </c>
      <c r="G34" s="14"/>
      <c r="H34" s="14"/>
      <c r="I34" s="14">
        <f t="shared" si="8"/>
        <v>0</v>
      </c>
    </row>
    <row r="35" spans="1:9" ht="21.5" x14ac:dyDescent="0.35">
      <c r="A35" s="3">
        <v>4</v>
      </c>
      <c r="B35" s="27" t="s">
        <v>97</v>
      </c>
      <c r="C35" s="7" t="s">
        <v>38</v>
      </c>
      <c r="D35" s="14">
        <v>65.180999999999997</v>
      </c>
      <c r="E35" s="14"/>
      <c r="F35" s="14">
        <f>D35*E35</f>
        <v>0</v>
      </c>
      <c r="G35" s="14"/>
      <c r="H35" s="14"/>
      <c r="I35" s="14">
        <f t="shared" si="8"/>
        <v>0</v>
      </c>
    </row>
    <row r="36" spans="1:9" x14ac:dyDescent="0.35">
      <c r="A36" s="3">
        <v>5</v>
      </c>
      <c r="B36" s="27" t="s">
        <v>25</v>
      </c>
      <c r="C36" s="7" t="s">
        <v>26</v>
      </c>
      <c r="D36" s="14"/>
      <c r="E36" s="14"/>
      <c r="F36" s="14">
        <f>D36*E36</f>
        <v>0</v>
      </c>
      <c r="G36" s="14"/>
      <c r="H36" s="14"/>
      <c r="I36" s="14">
        <f t="shared" si="8"/>
        <v>0</v>
      </c>
    </row>
    <row r="37" spans="1:9" ht="20" x14ac:dyDescent="0.35">
      <c r="A37" s="93" t="s">
        <v>183</v>
      </c>
      <c r="B37" s="24" t="s">
        <v>109</v>
      </c>
      <c r="C37" s="16" t="s">
        <v>43</v>
      </c>
      <c r="D37" s="19">
        <v>165.5</v>
      </c>
      <c r="E37" s="17"/>
      <c r="F37" s="17"/>
      <c r="G37" s="17"/>
      <c r="H37" s="17">
        <f t="shared" si="7"/>
        <v>0</v>
      </c>
      <c r="I37" s="17">
        <f t="shared" si="8"/>
        <v>0</v>
      </c>
    </row>
    <row r="38" spans="1:9" x14ac:dyDescent="0.35">
      <c r="A38" s="85">
        <v>1</v>
      </c>
      <c r="B38" s="29" t="s">
        <v>106</v>
      </c>
      <c r="C38" s="22" t="s">
        <v>107</v>
      </c>
      <c r="D38" s="30">
        <v>9.93</v>
      </c>
      <c r="E38" s="30"/>
      <c r="F38" s="14">
        <f>D38*E38</f>
        <v>0</v>
      </c>
      <c r="G38" s="14"/>
      <c r="H38" s="14"/>
      <c r="I38" s="14">
        <f>H38+F38</f>
        <v>0</v>
      </c>
    </row>
    <row r="39" spans="1:9" x14ac:dyDescent="0.35">
      <c r="A39" s="3">
        <v>2</v>
      </c>
      <c r="B39" s="27" t="s">
        <v>92</v>
      </c>
      <c r="C39" s="7" t="s">
        <v>42</v>
      </c>
      <c r="D39" s="14">
        <v>59.58</v>
      </c>
      <c r="E39" s="14"/>
      <c r="F39" s="14">
        <f>D39*E39</f>
        <v>0</v>
      </c>
      <c r="G39" s="14"/>
      <c r="H39" s="14"/>
      <c r="I39" s="14">
        <f>H39+F39</f>
        <v>0</v>
      </c>
    </row>
    <row r="40" spans="1:9" x14ac:dyDescent="0.35">
      <c r="A40" s="3">
        <v>3</v>
      </c>
      <c r="B40" s="27" t="s">
        <v>91</v>
      </c>
      <c r="C40" s="7" t="s">
        <v>41</v>
      </c>
      <c r="D40" s="14">
        <v>19.86</v>
      </c>
      <c r="E40" s="14"/>
      <c r="F40" s="14">
        <f>D40*E40</f>
        <v>0</v>
      </c>
      <c r="G40" s="14"/>
      <c r="H40" s="14"/>
      <c r="I40" s="14">
        <f>H40+F40</f>
        <v>0</v>
      </c>
    </row>
    <row r="41" spans="1:9" ht="21.5" x14ac:dyDescent="0.35">
      <c r="A41" s="3">
        <v>4</v>
      </c>
      <c r="B41" s="27" t="s">
        <v>97</v>
      </c>
      <c r="C41" s="7" t="s">
        <v>38</v>
      </c>
      <c r="D41" s="14">
        <v>29.79</v>
      </c>
      <c r="E41" s="14"/>
      <c r="F41" s="14">
        <f>D41*E41</f>
        <v>0</v>
      </c>
      <c r="G41" s="14"/>
      <c r="H41" s="14"/>
      <c r="I41" s="14">
        <f>H41+F41</f>
        <v>0</v>
      </c>
    </row>
    <row r="42" spans="1:9" x14ac:dyDescent="0.35">
      <c r="A42" s="3">
        <v>5</v>
      </c>
      <c r="B42" s="27" t="s">
        <v>25</v>
      </c>
      <c r="C42" s="7" t="s">
        <v>26</v>
      </c>
      <c r="D42" s="14"/>
      <c r="E42" s="14"/>
      <c r="F42" s="14">
        <f>D42*E42</f>
        <v>0</v>
      </c>
      <c r="G42" s="14"/>
      <c r="H42" s="14"/>
      <c r="I42" s="14">
        <f>H42+F42</f>
        <v>0</v>
      </c>
    </row>
    <row r="43" spans="1:9" x14ac:dyDescent="0.35">
      <c r="A43" s="93" t="s">
        <v>184</v>
      </c>
      <c r="B43" s="18" t="s">
        <v>94</v>
      </c>
      <c r="C43" s="16" t="s">
        <v>11</v>
      </c>
      <c r="D43" s="19">
        <v>34.935000000000002</v>
      </c>
      <c r="E43" s="19"/>
      <c r="F43" s="19"/>
      <c r="G43" s="19"/>
      <c r="H43" s="19">
        <f t="shared" ref="H43" si="9">G43*D43</f>
        <v>0</v>
      </c>
      <c r="I43" s="19">
        <f t="shared" ref="I43:I48" si="10">H43+F43</f>
        <v>0</v>
      </c>
    </row>
    <row r="44" spans="1:9" x14ac:dyDescent="0.35">
      <c r="A44" s="85">
        <v>1</v>
      </c>
      <c r="B44" s="29" t="s">
        <v>106</v>
      </c>
      <c r="C44" s="22" t="s">
        <v>107</v>
      </c>
      <c r="D44" s="30">
        <v>2.0961000000000003</v>
      </c>
      <c r="E44" s="30"/>
      <c r="F44" s="14">
        <f>D44*E44</f>
        <v>0</v>
      </c>
      <c r="G44" s="14"/>
      <c r="H44" s="14"/>
      <c r="I44" s="14">
        <f t="shared" si="10"/>
        <v>0</v>
      </c>
    </row>
    <row r="45" spans="1:9" x14ac:dyDescent="0.35">
      <c r="A45" s="85">
        <v>2</v>
      </c>
      <c r="B45" s="27" t="s">
        <v>108</v>
      </c>
      <c r="C45" s="7" t="s">
        <v>42</v>
      </c>
      <c r="D45" s="14">
        <v>12.576600000000001</v>
      </c>
      <c r="E45" s="14"/>
      <c r="F45" s="14">
        <f>D45*E45</f>
        <v>0</v>
      </c>
      <c r="G45" s="14"/>
      <c r="H45" s="14"/>
      <c r="I45" s="14">
        <f t="shared" si="10"/>
        <v>0</v>
      </c>
    </row>
    <row r="46" spans="1:9" x14ac:dyDescent="0.35">
      <c r="A46" s="85">
        <v>3</v>
      </c>
      <c r="B46" s="27" t="s">
        <v>95</v>
      </c>
      <c r="C46" s="7" t="s">
        <v>41</v>
      </c>
      <c r="D46" s="14">
        <v>6.987000000000001</v>
      </c>
      <c r="E46" s="14"/>
      <c r="F46" s="14">
        <f>D46*E46</f>
        <v>0</v>
      </c>
      <c r="G46" s="14"/>
      <c r="H46" s="14"/>
      <c r="I46" s="14">
        <f t="shared" si="10"/>
        <v>0</v>
      </c>
    </row>
    <row r="47" spans="1:9" x14ac:dyDescent="0.35">
      <c r="A47" s="85">
        <v>4</v>
      </c>
      <c r="B47" s="27" t="s">
        <v>93</v>
      </c>
      <c r="C47" s="7" t="s">
        <v>38</v>
      </c>
      <c r="D47" s="14">
        <v>10.480500000000001</v>
      </c>
      <c r="E47" s="14"/>
      <c r="F47" s="14">
        <f>D47*E47</f>
        <v>0</v>
      </c>
      <c r="G47" s="14"/>
      <c r="H47" s="14"/>
      <c r="I47" s="14">
        <f t="shared" si="10"/>
        <v>0</v>
      </c>
    </row>
    <row r="48" spans="1:9" x14ac:dyDescent="0.35">
      <c r="A48" s="85">
        <v>5</v>
      </c>
      <c r="B48" s="27" t="s">
        <v>25</v>
      </c>
      <c r="C48" s="7" t="s">
        <v>26</v>
      </c>
      <c r="D48" s="14">
        <v>11.528550000000001</v>
      </c>
      <c r="E48" s="14"/>
      <c r="F48" s="14">
        <f>D48*E48</f>
        <v>0</v>
      </c>
      <c r="G48" s="14"/>
      <c r="H48" s="14"/>
      <c r="I48" s="14">
        <f t="shared" si="10"/>
        <v>0</v>
      </c>
    </row>
    <row r="49" spans="1:9" x14ac:dyDescent="0.35">
      <c r="A49" s="85"/>
      <c r="B49" s="100" t="s">
        <v>111</v>
      </c>
      <c r="C49" s="22"/>
      <c r="D49" s="30"/>
      <c r="E49" s="21"/>
      <c r="F49" s="30"/>
      <c r="G49" s="30"/>
      <c r="H49" s="30"/>
      <c r="I49" s="30"/>
    </row>
    <row r="50" spans="1:9" ht="21.5" x14ac:dyDescent="0.35">
      <c r="A50" s="93" t="s">
        <v>185</v>
      </c>
      <c r="B50" s="18" t="s">
        <v>113</v>
      </c>
      <c r="C50" s="16" t="s">
        <v>11</v>
      </c>
      <c r="D50" s="19">
        <v>5.3520000000000003</v>
      </c>
      <c r="E50" s="17"/>
      <c r="F50" s="17"/>
      <c r="G50" s="17"/>
      <c r="H50" s="19">
        <f t="shared" si="7"/>
        <v>0</v>
      </c>
      <c r="I50" s="19">
        <f t="shared" si="8"/>
        <v>0</v>
      </c>
    </row>
    <row r="51" spans="1:9" ht="21.5" x14ac:dyDescent="0.35">
      <c r="A51" s="93" t="s">
        <v>186</v>
      </c>
      <c r="B51" s="18" t="s">
        <v>50</v>
      </c>
      <c r="C51" s="16" t="s">
        <v>43</v>
      </c>
      <c r="D51" s="19">
        <v>4.8</v>
      </c>
      <c r="E51" s="17"/>
      <c r="F51" s="17"/>
      <c r="G51" s="17"/>
      <c r="H51" s="19">
        <f t="shared" si="7"/>
        <v>0</v>
      </c>
      <c r="I51" s="19">
        <f t="shared" si="8"/>
        <v>0</v>
      </c>
    </row>
    <row r="52" spans="1:9" ht="22" x14ac:dyDescent="0.35">
      <c r="A52" s="85">
        <v>1</v>
      </c>
      <c r="B52" s="60" t="s">
        <v>48</v>
      </c>
      <c r="C52" s="58" t="s">
        <v>11</v>
      </c>
      <c r="D52" s="59">
        <v>6.4223999999999997</v>
      </c>
      <c r="E52" s="61"/>
      <c r="F52" s="59">
        <f t="shared" ref="F52" si="11">E52</f>
        <v>0</v>
      </c>
      <c r="G52" s="61"/>
      <c r="H52" s="59"/>
      <c r="I52" s="59">
        <f t="shared" si="8"/>
        <v>0</v>
      </c>
    </row>
    <row r="53" spans="1:9" x14ac:dyDescent="0.35">
      <c r="A53" s="3">
        <v>2</v>
      </c>
      <c r="B53" s="27" t="s">
        <v>27</v>
      </c>
      <c r="C53" s="7" t="s">
        <v>28</v>
      </c>
      <c r="D53" s="14">
        <v>38.266800000000003</v>
      </c>
      <c r="E53" s="13"/>
      <c r="F53" s="14">
        <f>D53*E53</f>
        <v>0</v>
      </c>
      <c r="G53" s="14"/>
      <c r="H53" s="14"/>
      <c r="I53" s="14">
        <f t="shared" si="8"/>
        <v>0</v>
      </c>
    </row>
    <row r="54" spans="1:9" x14ac:dyDescent="0.35">
      <c r="A54" s="3">
        <v>3</v>
      </c>
      <c r="B54" s="23" t="s">
        <v>32</v>
      </c>
      <c r="C54" s="7" t="s">
        <v>24</v>
      </c>
      <c r="D54" s="14">
        <v>80.28</v>
      </c>
      <c r="E54" s="13"/>
      <c r="F54" s="14">
        <f>D54*E54</f>
        <v>0</v>
      </c>
      <c r="G54" s="14"/>
      <c r="H54" s="14"/>
      <c r="I54" s="14">
        <f t="shared" si="8"/>
        <v>0</v>
      </c>
    </row>
    <row r="55" spans="1:9" x14ac:dyDescent="0.35">
      <c r="A55" s="3">
        <v>4</v>
      </c>
      <c r="B55" s="39" t="s">
        <v>33</v>
      </c>
      <c r="C55" s="7" t="s">
        <v>28</v>
      </c>
      <c r="D55" s="14">
        <v>0.44600000000000001</v>
      </c>
      <c r="E55" s="30"/>
      <c r="F55" s="14">
        <f>D55*E55</f>
        <v>0</v>
      </c>
      <c r="G55" s="14"/>
      <c r="H55" s="14"/>
      <c r="I55" s="14">
        <f t="shared" si="8"/>
        <v>0</v>
      </c>
    </row>
    <row r="56" spans="1:9" x14ac:dyDescent="0.35">
      <c r="A56" s="3">
        <v>5</v>
      </c>
      <c r="B56" s="39" t="s">
        <v>25</v>
      </c>
      <c r="C56" s="7" t="s">
        <v>26</v>
      </c>
      <c r="D56" s="14"/>
      <c r="E56" s="13"/>
      <c r="F56" s="14">
        <f>D56*E56</f>
        <v>0</v>
      </c>
      <c r="G56" s="14"/>
      <c r="H56" s="14"/>
      <c r="I56" s="14">
        <f t="shared" si="8"/>
        <v>0</v>
      </c>
    </row>
    <row r="57" spans="1:9" x14ac:dyDescent="0.35">
      <c r="A57" s="93" t="s">
        <v>187</v>
      </c>
      <c r="B57" s="101" t="s">
        <v>114</v>
      </c>
      <c r="C57" s="16" t="s">
        <v>11</v>
      </c>
      <c r="D57" s="19">
        <v>7.1800000000000006</v>
      </c>
      <c r="E57" s="17"/>
      <c r="F57" s="17"/>
      <c r="G57" s="17"/>
      <c r="H57" s="19">
        <f t="shared" si="7"/>
        <v>0</v>
      </c>
      <c r="I57" s="19">
        <f t="shared" si="8"/>
        <v>0</v>
      </c>
    </row>
    <row r="58" spans="1:9" ht="21.5" x14ac:dyDescent="0.35">
      <c r="A58" s="93" t="s">
        <v>188</v>
      </c>
      <c r="B58" s="101" t="s">
        <v>50</v>
      </c>
      <c r="C58" s="16" t="s">
        <v>43</v>
      </c>
      <c r="D58" s="19">
        <v>10.100000000000001</v>
      </c>
      <c r="E58" s="17"/>
      <c r="F58" s="17"/>
      <c r="G58" s="17"/>
      <c r="H58" s="19">
        <f>G58*D58</f>
        <v>0</v>
      </c>
      <c r="I58" s="19">
        <f>H58+F58</f>
        <v>0</v>
      </c>
    </row>
    <row r="59" spans="1:9" ht="20" x14ac:dyDescent="0.35">
      <c r="A59" s="141">
        <v>1</v>
      </c>
      <c r="B59" s="102" t="s">
        <v>115</v>
      </c>
      <c r="C59" s="58" t="s">
        <v>11</v>
      </c>
      <c r="D59" s="59">
        <v>15.360000000000003</v>
      </c>
      <c r="E59" s="61"/>
      <c r="F59" s="59">
        <f>E59</f>
        <v>0</v>
      </c>
      <c r="G59" s="59"/>
      <c r="H59" s="59"/>
      <c r="I59" s="59">
        <f t="shared" si="8"/>
        <v>0</v>
      </c>
    </row>
    <row r="60" spans="1:9" x14ac:dyDescent="0.35">
      <c r="A60" s="3">
        <v>2</v>
      </c>
      <c r="B60" s="90" t="s">
        <v>27</v>
      </c>
      <c r="C60" s="7" t="s">
        <v>28</v>
      </c>
      <c r="D60" s="14">
        <v>51.33700000000001</v>
      </c>
      <c r="E60" s="14"/>
      <c r="F60" s="14">
        <f>D60*E60</f>
        <v>0</v>
      </c>
      <c r="G60" s="14"/>
      <c r="H60" s="14"/>
      <c r="I60" s="14">
        <f t="shared" si="8"/>
        <v>0</v>
      </c>
    </row>
    <row r="61" spans="1:9" x14ac:dyDescent="0.35">
      <c r="A61" s="3">
        <v>3</v>
      </c>
      <c r="B61" s="39" t="s">
        <v>33</v>
      </c>
      <c r="C61" s="7" t="s">
        <v>28</v>
      </c>
      <c r="D61" s="14">
        <v>0.59833333333333338</v>
      </c>
      <c r="E61" s="30"/>
      <c r="F61" s="14">
        <f>D61*E61</f>
        <v>0</v>
      </c>
      <c r="G61" s="14"/>
      <c r="H61" s="14"/>
      <c r="I61" s="14">
        <f>H61+F61</f>
        <v>0</v>
      </c>
    </row>
    <row r="62" spans="1:9" x14ac:dyDescent="0.35">
      <c r="A62" s="3">
        <v>4</v>
      </c>
      <c r="B62" s="39" t="s">
        <v>25</v>
      </c>
      <c r="C62" s="7" t="s">
        <v>26</v>
      </c>
      <c r="D62" s="14"/>
      <c r="E62" s="13"/>
      <c r="F62" s="14">
        <f>D62*E62</f>
        <v>0</v>
      </c>
      <c r="G62" s="14"/>
      <c r="H62" s="14"/>
      <c r="I62" s="14">
        <f>H62+F62</f>
        <v>0</v>
      </c>
    </row>
    <row r="63" spans="1:9" x14ac:dyDescent="0.35">
      <c r="A63" s="93" t="s">
        <v>189</v>
      </c>
      <c r="B63" s="101" t="s">
        <v>116</v>
      </c>
      <c r="C63" s="16" t="s">
        <v>11</v>
      </c>
      <c r="D63" s="19">
        <v>1.4219999999999999</v>
      </c>
      <c r="E63" s="17"/>
      <c r="F63" s="17"/>
      <c r="G63" s="17"/>
      <c r="H63" s="19">
        <f>G63*D63</f>
        <v>0</v>
      </c>
      <c r="I63" s="19">
        <f>H63+F63</f>
        <v>0</v>
      </c>
    </row>
    <row r="64" spans="1:9" ht="21.5" x14ac:dyDescent="0.35">
      <c r="A64" s="93" t="s">
        <v>190</v>
      </c>
      <c r="B64" s="18" t="s">
        <v>50</v>
      </c>
      <c r="C64" s="16" t="s">
        <v>43</v>
      </c>
      <c r="D64" s="19">
        <v>1.2</v>
      </c>
      <c r="E64" s="17"/>
      <c r="F64" s="17"/>
      <c r="G64" s="17"/>
      <c r="H64" s="19">
        <f>G64*D64</f>
        <v>0</v>
      </c>
      <c r="I64" s="19">
        <f>H64+F64</f>
        <v>0</v>
      </c>
    </row>
    <row r="65" spans="1:9" ht="21.5" x14ac:dyDescent="0.35">
      <c r="A65" s="94">
        <v>1</v>
      </c>
      <c r="B65" s="60" t="s">
        <v>224</v>
      </c>
      <c r="C65" s="58" t="s">
        <v>11</v>
      </c>
      <c r="D65" s="59">
        <v>2.16</v>
      </c>
      <c r="E65" s="61"/>
      <c r="F65" s="59">
        <f>D65*E65</f>
        <v>0</v>
      </c>
      <c r="G65" s="59"/>
      <c r="H65" s="59"/>
      <c r="I65" s="59">
        <f t="shared" si="8"/>
        <v>0</v>
      </c>
    </row>
    <row r="66" spans="1:9" x14ac:dyDescent="0.35">
      <c r="A66" s="3">
        <v>2</v>
      </c>
      <c r="B66" s="27" t="s">
        <v>27</v>
      </c>
      <c r="C66" s="7" t="s">
        <v>28</v>
      </c>
      <c r="D66" s="14">
        <v>10.167300000000001</v>
      </c>
      <c r="E66" s="13"/>
      <c r="F66" s="14">
        <f>D66*E66</f>
        <v>0</v>
      </c>
      <c r="G66" s="14"/>
      <c r="H66" s="14"/>
      <c r="I66" s="14">
        <f t="shared" si="8"/>
        <v>0</v>
      </c>
    </row>
    <row r="67" spans="1:9" x14ac:dyDescent="0.35">
      <c r="A67" s="95">
        <v>3</v>
      </c>
      <c r="B67" s="39" t="s">
        <v>33</v>
      </c>
      <c r="C67" s="7" t="s">
        <v>28</v>
      </c>
      <c r="D67" s="14">
        <v>0.11849999999999999</v>
      </c>
      <c r="E67" s="30"/>
      <c r="F67" s="14">
        <f>D67*E67</f>
        <v>0</v>
      </c>
      <c r="G67" s="14"/>
      <c r="H67" s="14"/>
      <c r="I67" s="14">
        <f t="shared" si="8"/>
        <v>0</v>
      </c>
    </row>
    <row r="68" spans="1:9" x14ac:dyDescent="0.35">
      <c r="A68" s="95">
        <v>4</v>
      </c>
      <c r="B68" s="39" t="s">
        <v>25</v>
      </c>
      <c r="C68" s="7" t="s">
        <v>26</v>
      </c>
      <c r="D68" s="14"/>
      <c r="E68" s="13"/>
      <c r="F68" s="14">
        <f>D68*E68</f>
        <v>0</v>
      </c>
      <c r="G68" s="14"/>
      <c r="H68" s="14"/>
      <c r="I68" s="14">
        <f t="shared" si="8"/>
        <v>0</v>
      </c>
    </row>
    <row r="69" spans="1:9" ht="21.5" x14ac:dyDescent="0.35">
      <c r="A69" s="93" t="s">
        <v>191</v>
      </c>
      <c r="B69" s="18" t="s">
        <v>142</v>
      </c>
      <c r="C69" s="16" t="s">
        <v>11</v>
      </c>
      <c r="D69" s="19">
        <v>191.74</v>
      </c>
      <c r="E69" s="17"/>
      <c r="F69" s="17"/>
      <c r="G69" s="17"/>
      <c r="H69" s="19">
        <f t="shared" si="7"/>
        <v>0</v>
      </c>
      <c r="I69" s="19">
        <f t="shared" si="8"/>
        <v>0</v>
      </c>
    </row>
    <row r="70" spans="1:9" x14ac:dyDescent="0.35">
      <c r="A70" s="85">
        <v>1</v>
      </c>
      <c r="B70" s="29" t="s">
        <v>106</v>
      </c>
      <c r="C70" s="22" t="s">
        <v>107</v>
      </c>
      <c r="D70" s="30">
        <v>19.174000000000003</v>
      </c>
      <c r="E70" s="30"/>
      <c r="F70" s="14">
        <f>D70*E70</f>
        <v>0</v>
      </c>
      <c r="G70" s="14"/>
      <c r="H70" s="14"/>
      <c r="I70" s="14">
        <f t="shared" si="8"/>
        <v>0</v>
      </c>
    </row>
    <row r="71" spans="1:9" x14ac:dyDescent="0.35">
      <c r="A71" s="3">
        <v>2</v>
      </c>
      <c r="B71" s="27" t="s">
        <v>92</v>
      </c>
      <c r="C71" s="7" t="s">
        <v>42</v>
      </c>
      <c r="D71" s="14">
        <v>115.044</v>
      </c>
      <c r="E71" s="30"/>
      <c r="F71" s="14">
        <f>D71*E71</f>
        <v>0</v>
      </c>
      <c r="G71" s="14"/>
      <c r="H71" s="14"/>
      <c r="I71" s="14">
        <f t="shared" si="8"/>
        <v>0</v>
      </c>
    </row>
    <row r="72" spans="1:9" x14ac:dyDescent="0.35">
      <c r="A72" s="3">
        <v>3</v>
      </c>
      <c r="B72" s="27" t="s">
        <v>91</v>
      </c>
      <c r="C72" s="7" t="s">
        <v>41</v>
      </c>
      <c r="D72" s="14">
        <v>38.348000000000006</v>
      </c>
      <c r="E72" s="14"/>
      <c r="F72" s="14">
        <f>D72*E72</f>
        <v>0</v>
      </c>
      <c r="G72" s="14"/>
      <c r="H72" s="14"/>
      <c r="I72" s="14">
        <f t="shared" si="8"/>
        <v>0</v>
      </c>
    </row>
    <row r="73" spans="1:9" x14ac:dyDescent="0.35">
      <c r="A73" s="85">
        <v>4</v>
      </c>
      <c r="B73" s="27" t="s">
        <v>93</v>
      </c>
      <c r="C73" s="7" t="s">
        <v>38</v>
      </c>
      <c r="D73" s="14">
        <v>57.521999999999998</v>
      </c>
      <c r="E73" s="14"/>
      <c r="F73" s="14">
        <f>D73*E73</f>
        <v>0</v>
      </c>
      <c r="G73" s="14"/>
      <c r="H73" s="14"/>
      <c r="I73" s="14">
        <f t="shared" si="8"/>
        <v>0</v>
      </c>
    </row>
    <row r="74" spans="1:9" x14ac:dyDescent="0.35">
      <c r="A74" s="3">
        <v>5</v>
      </c>
      <c r="B74" s="27" t="s">
        <v>25</v>
      </c>
      <c r="C74" s="7" t="s">
        <v>26</v>
      </c>
      <c r="D74" s="14"/>
      <c r="E74" s="14"/>
      <c r="F74" s="14">
        <f>D74*E74</f>
        <v>0</v>
      </c>
      <c r="G74" s="14"/>
      <c r="H74" s="14"/>
      <c r="I74" s="14">
        <f t="shared" si="8"/>
        <v>0</v>
      </c>
    </row>
    <row r="75" spans="1:9" ht="21.5" x14ac:dyDescent="0.35">
      <c r="A75" s="93" t="s">
        <v>192</v>
      </c>
      <c r="B75" s="18" t="s">
        <v>134</v>
      </c>
      <c r="C75" s="16" t="s">
        <v>43</v>
      </c>
      <c r="D75" s="19">
        <v>17</v>
      </c>
      <c r="E75" s="19"/>
      <c r="F75" s="19"/>
      <c r="G75" s="19"/>
      <c r="H75" s="19">
        <f t="shared" ref="H75" si="12">G75*D75</f>
        <v>0</v>
      </c>
      <c r="I75" s="19">
        <f t="shared" ref="I75:I80" si="13">H75+F75</f>
        <v>0</v>
      </c>
    </row>
    <row r="76" spans="1:9" x14ac:dyDescent="0.35">
      <c r="A76" s="3">
        <v>1</v>
      </c>
      <c r="B76" s="29" t="s">
        <v>106</v>
      </c>
      <c r="C76" s="22" t="s">
        <v>107</v>
      </c>
      <c r="D76" s="30">
        <v>1.02</v>
      </c>
      <c r="E76" s="30"/>
      <c r="F76" s="14">
        <f>D76*E76</f>
        <v>0</v>
      </c>
      <c r="G76" s="14"/>
      <c r="H76" s="14"/>
      <c r="I76" s="14">
        <f t="shared" si="13"/>
        <v>0</v>
      </c>
    </row>
    <row r="77" spans="1:9" x14ac:dyDescent="0.35">
      <c r="A77" s="3">
        <v>2</v>
      </c>
      <c r="B77" s="27" t="s">
        <v>92</v>
      </c>
      <c r="C77" s="7" t="s">
        <v>42</v>
      </c>
      <c r="D77" s="14">
        <v>6.1199999999999992</v>
      </c>
      <c r="E77" s="14"/>
      <c r="F77" s="14">
        <f>D77*E77</f>
        <v>0</v>
      </c>
      <c r="G77" s="14"/>
      <c r="H77" s="14"/>
      <c r="I77" s="14">
        <f t="shared" si="13"/>
        <v>0</v>
      </c>
    </row>
    <row r="78" spans="1:9" x14ac:dyDescent="0.35">
      <c r="A78" s="3">
        <v>3</v>
      </c>
      <c r="B78" s="27" t="s">
        <v>91</v>
      </c>
      <c r="C78" s="7" t="s">
        <v>41</v>
      </c>
      <c r="D78" s="14">
        <v>2.04</v>
      </c>
      <c r="E78" s="14"/>
      <c r="F78" s="14">
        <f>D78*E78</f>
        <v>0</v>
      </c>
      <c r="G78" s="14"/>
      <c r="H78" s="14"/>
      <c r="I78" s="14">
        <f t="shared" si="13"/>
        <v>0</v>
      </c>
    </row>
    <row r="79" spans="1:9" ht="21.5" x14ac:dyDescent="0.35">
      <c r="A79" s="3">
        <v>4</v>
      </c>
      <c r="B79" s="27" t="s">
        <v>117</v>
      </c>
      <c r="C79" s="7" t="s">
        <v>38</v>
      </c>
      <c r="D79" s="14">
        <v>3.0599999999999996</v>
      </c>
      <c r="E79" s="14"/>
      <c r="F79" s="14">
        <f>D79*E79</f>
        <v>0</v>
      </c>
      <c r="G79" s="14"/>
      <c r="H79" s="14"/>
      <c r="I79" s="14">
        <f t="shared" si="13"/>
        <v>0</v>
      </c>
    </row>
    <row r="80" spans="1:9" x14ac:dyDescent="0.35">
      <c r="A80" s="3">
        <v>5</v>
      </c>
      <c r="B80" s="27" t="s">
        <v>25</v>
      </c>
      <c r="C80" s="7" t="s">
        <v>26</v>
      </c>
      <c r="D80" s="14"/>
      <c r="E80" s="14"/>
      <c r="F80" s="14">
        <f>D80*E80</f>
        <v>0</v>
      </c>
      <c r="G80" s="14"/>
      <c r="H80" s="14"/>
      <c r="I80" s="14">
        <f t="shared" si="13"/>
        <v>0</v>
      </c>
    </row>
    <row r="81" spans="1:9" x14ac:dyDescent="0.35">
      <c r="A81" s="93" t="s">
        <v>193</v>
      </c>
      <c r="B81" s="18" t="s">
        <v>44</v>
      </c>
      <c r="C81" s="16" t="s">
        <v>11</v>
      </c>
      <c r="D81" s="63">
        <v>19.89</v>
      </c>
      <c r="E81" s="19"/>
      <c r="F81" s="19"/>
      <c r="G81" s="19"/>
      <c r="H81" s="19">
        <f t="shared" si="7"/>
        <v>0</v>
      </c>
      <c r="I81" s="19">
        <f t="shared" si="8"/>
        <v>0</v>
      </c>
    </row>
    <row r="82" spans="1:9" x14ac:dyDescent="0.35">
      <c r="A82" s="3">
        <v>1</v>
      </c>
      <c r="B82" s="4" t="s">
        <v>86</v>
      </c>
      <c r="C82" s="22" t="s">
        <v>11</v>
      </c>
      <c r="D82" s="64">
        <v>19.89</v>
      </c>
      <c r="E82" s="30"/>
      <c r="F82" s="14">
        <f>D82*E82</f>
        <v>0</v>
      </c>
      <c r="G82" s="14"/>
      <c r="H82" s="14"/>
      <c r="I82" s="14">
        <f>F82</f>
        <v>0</v>
      </c>
    </row>
    <row r="83" spans="1:9" x14ac:dyDescent="0.35">
      <c r="A83" s="3">
        <v>2</v>
      </c>
      <c r="B83" s="4" t="s">
        <v>25</v>
      </c>
      <c r="C83" s="4" t="s">
        <v>26</v>
      </c>
      <c r="D83" s="64">
        <v>3.9780000000000002</v>
      </c>
      <c r="E83" s="30"/>
      <c r="F83" s="14">
        <f>E83*D83</f>
        <v>0</v>
      </c>
      <c r="G83" s="14"/>
      <c r="H83" s="14"/>
      <c r="I83" s="14">
        <f>F83</f>
        <v>0</v>
      </c>
    </row>
    <row r="84" spans="1:9" x14ac:dyDescent="0.35">
      <c r="A84" s="93" t="s">
        <v>194</v>
      </c>
      <c r="B84" s="18" t="s">
        <v>45</v>
      </c>
      <c r="C84" s="16" t="s">
        <v>39</v>
      </c>
      <c r="D84" s="63">
        <v>18.7</v>
      </c>
      <c r="E84" s="19"/>
      <c r="F84" s="17"/>
      <c r="G84" s="19"/>
      <c r="H84" s="19">
        <f t="shared" si="7"/>
        <v>0</v>
      </c>
      <c r="I84" s="19">
        <f t="shared" si="8"/>
        <v>0</v>
      </c>
    </row>
    <row r="85" spans="1:9" x14ac:dyDescent="0.35">
      <c r="A85" s="94">
        <v>1</v>
      </c>
      <c r="B85" s="56" t="s">
        <v>46</v>
      </c>
      <c r="C85" s="56" t="s">
        <v>24</v>
      </c>
      <c r="D85" s="56">
        <v>3</v>
      </c>
      <c r="E85" s="61"/>
      <c r="F85" s="59">
        <f>E85</f>
        <v>0</v>
      </c>
      <c r="G85" s="59"/>
      <c r="H85" s="59"/>
      <c r="I85" s="59">
        <f t="shared" si="8"/>
        <v>0</v>
      </c>
    </row>
    <row r="86" spans="1:9" x14ac:dyDescent="0.35">
      <c r="A86" s="3">
        <v>2</v>
      </c>
      <c r="B86" s="4" t="s">
        <v>25</v>
      </c>
      <c r="C86" s="4" t="s">
        <v>26</v>
      </c>
      <c r="D86" s="4"/>
      <c r="E86" s="13"/>
      <c r="F86" s="14">
        <f>D86*E86</f>
        <v>0</v>
      </c>
      <c r="G86" s="14"/>
      <c r="H86" s="14"/>
      <c r="I86" s="14">
        <f t="shared" si="8"/>
        <v>0</v>
      </c>
    </row>
    <row r="87" spans="1:9" ht="21.5" x14ac:dyDescent="0.35">
      <c r="A87" s="93" t="s">
        <v>195</v>
      </c>
      <c r="B87" s="18" t="s">
        <v>118</v>
      </c>
      <c r="C87" s="16" t="s">
        <v>11</v>
      </c>
      <c r="D87" s="19">
        <v>8.8000000000000007</v>
      </c>
      <c r="E87" s="19"/>
      <c r="F87" s="19"/>
      <c r="G87" s="19"/>
      <c r="H87" s="19">
        <f t="shared" si="7"/>
        <v>0</v>
      </c>
      <c r="I87" s="19">
        <f t="shared" si="8"/>
        <v>0</v>
      </c>
    </row>
    <row r="88" spans="1:9" x14ac:dyDescent="0.35">
      <c r="A88" s="85">
        <v>1</v>
      </c>
      <c r="B88" s="27" t="s">
        <v>96</v>
      </c>
      <c r="C88" s="22" t="s">
        <v>11</v>
      </c>
      <c r="D88" s="14">
        <v>8.8000000000000007</v>
      </c>
      <c r="E88" s="14"/>
      <c r="F88" s="14">
        <f>D88*E88</f>
        <v>0</v>
      </c>
      <c r="G88" s="14"/>
      <c r="H88" s="14"/>
      <c r="I88" s="14">
        <f t="shared" si="8"/>
        <v>0</v>
      </c>
    </row>
    <row r="89" spans="1:9" x14ac:dyDescent="0.35">
      <c r="A89" s="85">
        <v>2</v>
      </c>
      <c r="B89" s="27" t="s">
        <v>25</v>
      </c>
      <c r="C89" s="7" t="s">
        <v>26</v>
      </c>
      <c r="D89" s="14">
        <v>1.7600000000000002</v>
      </c>
      <c r="E89" s="14"/>
      <c r="F89" s="14">
        <f>D89*E89</f>
        <v>0</v>
      </c>
      <c r="G89" s="14"/>
      <c r="H89" s="14"/>
      <c r="I89" s="14">
        <f>H89+F89</f>
        <v>0</v>
      </c>
    </row>
    <row r="90" spans="1:9" x14ac:dyDescent="0.35">
      <c r="A90" s="85">
        <v>3</v>
      </c>
      <c r="B90" s="99" t="s">
        <v>16</v>
      </c>
      <c r="C90" s="20"/>
      <c r="D90" s="20"/>
      <c r="E90" s="20"/>
      <c r="F90" s="20"/>
      <c r="G90" s="20"/>
      <c r="H90" s="20"/>
      <c r="I90" s="20"/>
    </row>
    <row r="91" spans="1:9" ht="21.5" x14ac:dyDescent="0.35">
      <c r="A91" s="93" t="s">
        <v>196</v>
      </c>
      <c r="B91" s="101" t="s">
        <v>369</v>
      </c>
      <c r="C91" s="16" t="s">
        <v>11</v>
      </c>
      <c r="D91" s="19">
        <v>16.96</v>
      </c>
      <c r="E91" s="17"/>
      <c r="F91" s="17"/>
      <c r="G91" s="19"/>
      <c r="H91" s="19">
        <f t="shared" ref="H91" si="14">G91*D91</f>
        <v>0</v>
      </c>
      <c r="I91" s="19">
        <f t="shared" ref="I91:I97" si="15">H91+F91</f>
        <v>0</v>
      </c>
    </row>
    <row r="92" spans="1:9" ht="22" x14ac:dyDescent="0.35">
      <c r="A92" s="94">
        <v>1</v>
      </c>
      <c r="B92" s="60" t="s">
        <v>47</v>
      </c>
      <c r="C92" s="58" t="s">
        <v>11</v>
      </c>
      <c r="D92" s="59">
        <v>20.352</v>
      </c>
      <c r="E92" s="61"/>
      <c r="F92" s="59">
        <f t="shared" ref="F92:F103" si="16">D92*E92</f>
        <v>0</v>
      </c>
      <c r="G92" s="59"/>
      <c r="H92" s="59"/>
      <c r="I92" s="59">
        <f t="shared" si="15"/>
        <v>0</v>
      </c>
    </row>
    <row r="93" spans="1:9" x14ac:dyDescent="0.35">
      <c r="A93" s="85">
        <v>2</v>
      </c>
      <c r="B93" s="27" t="s">
        <v>27</v>
      </c>
      <c r="C93" s="7" t="s">
        <v>28</v>
      </c>
      <c r="D93" s="14">
        <v>145.51680000000002</v>
      </c>
      <c r="E93" s="13"/>
      <c r="F93" s="14">
        <f t="shared" si="16"/>
        <v>0</v>
      </c>
      <c r="G93" s="14"/>
      <c r="H93" s="14"/>
      <c r="I93" s="14">
        <f t="shared" si="15"/>
        <v>0</v>
      </c>
    </row>
    <row r="94" spans="1:9" x14ac:dyDescent="0.35">
      <c r="A94" s="85">
        <v>3</v>
      </c>
      <c r="B94" s="23" t="s">
        <v>32</v>
      </c>
      <c r="C94" s="7" t="s">
        <v>24</v>
      </c>
      <c r="D94" s="14">
        <v>254.4</v>
      </c>
      <c r="E94" s="13"/>
      <c r="F94" s="14">
        <f t="shared" si="16"/>
        <v>0</v>
      </c>
      <c r="G94" s="14"/>
      <c r="H94" s="14"/>
      <c r="I94" s="14">
        <f t="shared" si="15"/>
        <v>0</v>
      </c>
    </row>
    <row r="95" spans="1:9" x14ac:dyDescent="0.35">
      <c r="A95" s="86">
        <v>4</v>
      </c>
      <c r="B95" s="39" t="s">
        <v>33</v>
      </c>
      <c r="C95" s="7" t="s">
        <v>28</v>
      </c>
      <c r="D95" s="91">
        <v>1.4133333333333333</v>
      </c>
      <c r="E95" s="30"/>
      <c r="F95" s="14">
        <f t="shared" si="16"/>
        <v>0</v>
      </c>
      <c r="G95" s="14"/>
      <c r="H95" s="14"/>
      <c r="I95" s="14">
        <f t="shared" si="15"/>
        <v>0</v>
      </c>
    </row>
    <row r="96" spans="1:9" x14ac:dyDescent="0.35">
      <c r="A96" s="86">
        <v>5</v>
      </c>
      <c r="B96" s="39" t="s">
        <v>103</v>
      </c>
      <c r="C96" s="7" t="s">
        <v>39</v>
      </c>
      <c r="D96" s="91">
        <v>8.1000000000000014</v>
      </c>
      <c r="E96" s="21"/>
      <c r="F96" s="14">
        <f t="shared" ref="F96" si="17">D96*E96</f>
        <v>0</v>
      </c>
      <c r="G96" s="14"/>
      <c r="H96" s="14"/>
      <c r="I96" s="14">
        <f t="shared" ref="I96" si="18">H96+F96</f>
        <v>0</v>
      </c>
    </row>
    <row r="97" spans="1:9" x14ac:dyDescent="0.35">
      <c r="A97" s="86">
        <v>6</v>
      </c>
      <c r="B97" s="39" t="s">
        <v>25</v>
      </c>
      <c r="C97" s="7" t="s">
        <v>26</v>
      </c>
      <c r="D97" s="91"/>
      <c r="E97" s="13"/>
      <c r="F97" s="14">
        <f t="shared" si="16"/>
        <v>0</v>
      </c>
      <c r="G97" s="14"/>
      <c r="H97" s="14"/>
      <c r="I97" s="14">
        <f t="shared" si="15"/>
        <v>0</v>
      </c>
    </row>
    <row r="98" spans="1:9" ht="21.5" x14ac:dyDescent="0.35">
      <c r="A98" s="93" t="s">
        <v>197</v>
      </c>
      <c r="B98" s="18" t="s">
        <v>53</v>
      </c>
      <c r="C98" s="16" t="s">
        <v>11</v>
      </c>
      <c r="D98" s="19">
        <v>6.4596</v>
      </c>
      <c r="E98" s="17"/>
      <c r="F98" s="17"/>
      <c r="G98" s="17"/>
      <c r="H98" s="19">
        <f>G98*D98</f>
        <v>0</v>
      </c>
      <c r="I98" s="19">
        <f>H98+F98</f>
        <v>0</v>
      </c>
    </row>
    <row r="99" spans="1:9" ht="21.5" x14ac:dyDescent="0.35">
      <c r="A99" s="94">
        <v>1</v>
      </c>
      <c r="B99" s="60" t="s">
        <v>35</v>
      </c>
      <c r="C99" s="58" t="s">
        <v>11</v>
      </c>
      <c r="D99" s="59">
        <v>7.7515199999999993</v>
      </c>
      <c r="E99" s="61"/>
      <c r="F99" s="59">
        <f t="shared" si="16"/>
        <v>0</v>
      </c>
      <c r="G99" s="59"/>
      <c r="H99" s="59"/>
      <c r="I99" s="59">
        <f t="shared" ref="I99:I115" si="19">H99+F99</f>
        <v>0</v>
      </c>
    </row>
    <row r="100" spans="1:9" x14ac:dyDescent="0.35">
      <c r="A100" s="85">
        <v>2</v>
      </c>
      <c r="B100" s="27" t="s">
        <v>27</v>
      </c>
      <c r="C100" s="7" t="s">
        <v>28</v>
      </c>
      <c r="D100" s="30">
        <v>46.186140000000002</v>
      </c>
      <c r="E100" s="13"/>
      <c r="F100" s="14">
        <f t="shared" si="16"/>
        <v>0</v>
      </c>
      <c r="G100" s="14"/>
      <c r="H100" s="14"/>
      <c r="I100" s="14">
        <f t="shared" si="19"/>
        <v>0</v>
      </c>
    </row>
    <row r="101" spans="1:9" x14ac:dyDescent="0.35">
      <c r="A101" s="86">
        <v>3</v>
      </c>
      <c r="B101" s="39" t="s">
        <v>32</v>
      </c>
      <c r="C101" s="7" t="s">
        <v>24</v>
      </c>
      <c r="D101" s="92">
        <v>96.894000000000005</v>
      </c>
      <c r="E101" s="126"/>
      <c r="F101" s="14">
        <f t="shared" si="16"/>
        <v>0</v>
      </c>
      <c r="G101" s="14"/>
      <c r="H101" s="14"/>
      <c r="I101" s="14">
        <f t="shared" si="19"/>
        <v>0</v>
      </c>
    </row>
    <row r="102" spans="1:9" x14ac:dyDescent="0.35">
      <c r="A102" s="86">
        <v>4</v>
      </c>
      <c r="B102" s="39" t="s">
        <v>33</v>
      </c>
      <c r="C102" s="7" t="s">
        <v>28</v>
      </c>
      <c r="D102" s="92">
        <v>0.5383</v>
      </c>
      <c r="E102" s="92"/>
      <c r="F102" s="14">
        <f t="shared" si="16"/>
        <v>0</v>
      </c>
      <c r="G102" s="14"/>
      <c r="H102" s="14"/>
      <c r="I102" s="14">
        <f t="shared" si="19"/>
        <v>0</v>
      </c>
    </row>
    <row r="103" spans="1:9" x14ac:dyDescent="0.35">
      <c r="A103" s="86">
        <v>5</v>
      </c>
      <c r="B103" s="39" t="s">
        <v>25</v>
      </c>
      <c r="C103" s="7" t="s">
        <v>26</v>
      </c>
      <c r="D103" s="92"/>
      <c r="E103" s="91"/>
      <c r="F103" s="14">
        <f t="shared" si="16"/>
        <v>0</v>
      </c>
      <c r="G103" s="14"/>
      <c r="H103" s="14"/>
      <c r="I103" s="14">
        <f t="shared" si="19"/>
        <v>0</v>
      </c>
    </row>
    <row r="104" spans="1:9" ht="21.5" x14ac:dyDescent="0.35">
      <c r="A104" s="93" t="s">
        <v>198</v>
      </c>
      <c r="B104" s="18" t="s">
        <v>109</v>
      </c>
      <c r="C104" s="16" t="s">
        <v>43</v>
      </c>
      <c r="D104" s="19">
        <v>35.020000000000003</v>
      </c>
      <c r="E104" s="17"/>
      <c r="F104" s="17"/>
      <c r="G104" s="17"/>
      <c r="H104" s="19">
        <f t="shared" ref="H104:H110" si="20">G104*D104</f>
        <v>0</v>
      </c>
      <c r="I104" s="19">
        <f t="shared" si="19"/>
        <v>0</v>
      </c>
    </row>
    <row r="105" spans="1:9" x14ac:dyDescent="0.35">
      <c r="A105" s="85">
        <v>1</v>
      </c>
      <c r="B105" s="29" t="s">
        <v>106</v>
      </c>
      <c r="C105" s="22" t="s">
        <v>107</v>
      </c>
      <c r="D105" s="30">
        <v>3.5020000000000007</v>
      </c>
      <c r="E105" s="30"/>
      <c r="F105" s="14">
        <f>D105*E105</f>
        <v>0</v>
      </c>
      <c r="G105" s="14"/>
      <c r="H105" s="14"/>
      <c r="I105" s="14">
        <f t="shared" si="19"/>
        <v>0</v>
      </c>
    </row>
    <row r="106" spans="1:9" x14ac:dyDescent="0.35">
      <c r="A106" s="3">
        <v>2</v>
      </c>
      <c r="B106" s="27" t="s">
        <v>92</v>
      </c>
      <c r="C106" s="7" t="s">
        <v>42</v>
      </c>
      <c r="D106" s="14">
        <v>21.012</v>
      </c>
      <c r="E106" s="14"/>
      <c r="F106" s="14">
        <f>D106*E106</f>
        <v>0</v>
      </c>
      <c r="G106" s="14"/>
      <c r="H106" s="14"/>
      <c r="I106" s="14">
        <f t="shared" si="19"/>
        <v>0</v>
      </c>
    </row>
    <row r="107" spans="1:9" x14ac:dyDescent="0.35">
      <c r="A107" s="3">
        <v>3</v>
      </c>
      <c r="B107" s="27" t="s">
        <v>91</v>
      </c>
      <c r="C107" s="7" t="s">
        <v>41</v>
      </c>
      <c r="D107" s="14">
        <v>7.0040000000000013</v>
      </c>
      <c r="E107" s="14"/>
      <c r="F107" s="14">
        <f>D107*E107</f>
        <v>0</v>
      </c>
      <c r="G107" s="14"/>
      <c r="H107" s="14"/>
      <c r="I107" s="14">
        <f t="shared" si="19"/>
        <v>0</v>
      </c>
    </row>
    <row r="108" spans="1:9" ht="21.5" x14ac:dyDescent="0.35">
      <c r="A108" s="3">
        <v>4</v>
      </c>
      <c r="B108" s="27" t="s">
        <v>97</v>
      </c>
      <c r="C108" s="7" t="s">
        <v>38</v>
      </c>
      <c r="D108" s="14">
        <v>10.506</v>
      </c>
      <c r="E108" s="14"/>
      <c r="F108" s="14">
        <f>D108*E108</f>
        <v>0</v>
      </c>
      <c r="G108" s="14"/>
      <c r="H108" s="14"/>
      <c r="I108" s="14">
        <f t="shared" si="19"/>
        <v>0</v>
      </c>
    </row>
    <row r="109" spans="1:9" x14ac:dyDescent="0.35">
      <c r="A109" s="3">
        <v>5</v>
      </c>
      <c r="B109" s="27" t="s">
        <v>25</v>
      </c>
      <c r="C109" s="7" t="s">
        <v>26</v>
      </c>
      <c r="D109" s="14"/>
      <c r="E109" s="14"/>
      <c r="F109" s="14">
        <f>D109*E109</f>
        <v>0</v>
      </c>
      <c r="G109" s="14"/>
      <c r="H109" s="14"/>
      <c r="I109" s="14">
        <f t="shared" si="19"/>
        <v>0</v>
      </c>
    </row>
    <row r="110" spans="1:9" ht="21.5" x14ac:dyDescent="0.35">
      <c r="A110" s="93" t="s">
        <v>199</v>
      </c>
      <c r="B110" s="18" t="s">
        <v>109</v>
      </c>
      <c r="C110" s="16" t="s">
        <v>43</v>
      </c>
      <c r="D110" s="19">
        <v>5.4</v>
      </c>
      <c r="E110" s="17"/>
      <c r="F110" s="17"/>
      <c r="G110" s="17"/>
      <c r="H110" s="19">
        <f t="shared" si="20"/>
        <v>0</v>
      </c>
      <c r="I110" s="19">
        <f t="shared" si="19"/>
        <v>0</v>
      </c>
    </row>
    <row r="111" spans="1:9" x14ac:dyDescent="0.35">
      <c r="A111" s="85">
        <v>1</v>
      </c>
      <c r="B111" s="29" t="s">
        <v>106</v>
      </c>
      <c r="C111" s="22" t="s">
        <v>107</v>
      </c>
      <c r="D111" s="30">
        <v>0.54</v>
      </c>
      <c r="E111" s="30"/>
      <c r="F111" s="14">
        <f>D111*E111</f>
        <v>0</v>
      </c>
      <c r="G111" s="14"/>
      <c r="H111" s="14"/>
      <c r="I111" s="14">
        <f t="shared" si="19"/>
        <v>0</v>
      </c>
    </row>
    <row r="112" spans="1:9" x14ac:dyDescent="0.35">
      <c r="A112" s="3">
        <v>2</v>
      </c>
      <c r="B112" s="27" t="s">
        <v>92</v>
      </c>
      <c r="C112" s="7" t="s">
        <v>42</v>
      </c>
      <c r="D112" s="14">
        <v>1.62</v>
      </c>
      <c r="E112" s="14"/>
      <c r="F112" s="14">
        <f>D112*E112</f>
        <v>0</v>
      </c>
      <c r="G112" s="14"/>
      <c r="H112" s="14"/>
      <c r="I112" s="14">
        <f t="shared" si="19"/>
        <v>0</v>
      </c>
    </row>
    <row r="113" spans="1:9" x14ac:dyDescent="0.35">
      <c r="A113" s="3">
        <v>3</v>
      </c>
      <c r="B113" s="27" t="s">
        <v>91</v>
      </c>
      <c r="C113" s="7" t="s">
        <v>41</v>
      </c>
      <c r="D113" s="14">
        <v>1.08</v>
      </c>
      <c r="E113" s="14"/>
      <c r="F113" s="14">
        <f>D113*E113</f>
        <v>0</v>
      </c>
      <c r="G113" s="14"/>
      <c r="H113" s="14"/>
      <c r="I113" s="14">
        <f t="shared" si="19"/>
        <v>0</v>
      </c>
    </row>
    <row r="114" spans="1:9" ht="21.5" x14ac:dyDescent="0.35">
      <c r="A114" s="3">
        <v>4</v>
      </c>
      <c r="B114" s="27" t="s">
        <v>97</v>
      </c>
      <c r="C114" s="7" t="s">
        <v>38</v>
      </c>
      <c r="D114" s="14">
        <v>1.62</v>
      </c>
      <c r="E114" s="14"/>
      <c r="F114" s="14">
        <f>D114*E114</f>
        <v>0</v>
      </c>
      <c r="G114" s="14"/>
      <c r="H114" s="14"/>
      <c r="I114" s="14">
        <f t="shared" si="19"/>
        <v>0</v>
      </c>
    </row>
    <row r="115" spans="1:9" x14ac:dyDescent="0.35">
      <c r="A115" s="3">
        <v>5</v>
      </c>
      <c r="B115" s="27" t="s">
        <v>25</v>
      </c>
      <c r="C115" s="7" t="s">
        <v>26</v>
      </c>
      <c r="D115" s="14"/>
      <c r="E115" s="14"/>
      <c r="F115" s="14">
        <f>D115*E115</f>
        <v>0</v>
      </c>
      <c r="G115" s="14"/>
      <c r="H115" s="14"/>
      <c r="I115" s="14">
        <f t="shared" si="19"/>
        <v>0</v>
      </c>
    </row>
    <row r="116" spans="1:9" x14ac:dyDescent="0.35">
      <c r="A116" s="93" t="s">
        <v>200</v>
      </c>
      <c r="B116" s="24" t="s">
        <v>161</v>
      </c>
      <c r="C116" s="16" t="s">
        <v>11</v>
      </c>
      <c r="D116" s="19">
        <v>15.6</v>
      </c>
      <c r="E116" s="17"/>
      <c r="F116" s="17"/>
      <c r="G116" s="17"/>
      <c r="H116" s="19">
        <f t="shared" ref="H116" si="21">G116*D116</f>
        <v>0</v>
      </c>
      <c r="I116" s="19">
        <f t="shared" ref="I116:I121" si="22">H116+F116</f>
        <v>0</v>
      </c>
    </row>
    <row r="117" spans="1:9" x14ac:dyDescent="0.35">
      <c r="A117" s="85">
        <v>1</v>
      </c>
      <c r="B117" s="29" t="s">
        <v>106</v>
      </c>
      <c r="C117" s="22" t="s">
        <v>107</v>
      </c>
      <c r="D117" s="30">
        <v>1.56</v>
      </c>
      <c r="E117" s="30"/>
      <c r="F117" s="14">
        <f t="shared" ref="F117:F121" si="23">D117*E117</f>
        <v>0</v>
      </c>
      <c r="G117" s="14"/>
      <c r="H117" s="14"/>
      <c r="I117" s="14">
        <f t="shared" si="22"/>
        <v>0</v>
      </c>
    </row>
    <row r="118" spans="1:9" x14ac:dyDescent="0.35">
      <c r="A118" s="3">
        <v>2</v>
      </c>
      <c r="B118" s="27" t="s">
        <v>92</v>
      </c>
      <c r="C118" s="7" t="s">
        <v>42</v>
      </c>
      <c r="D118" s="14">
        <v>9.36</v>
      </c>
      <c r="E118" s="14"/>
      <c r="F118" s="14">
        <f t="shared" si="23"/>
        <v>0</v>
      </c>
      <c r="G118" s="14"/>
      <c r="H118" s="14"/>
      <c r="I118" s="14">
        <f t="shared" si="22"/>
        <v>0</v>
      </c>
    </row>
    <row r="119" spans="1:9" x14ac:dyDescent="0.35">
      <c r="A119" s="3">
        <v>3</v>
      </c>
      <c r="B119" s="27" t="s">
        <v>91</v>
      </c>
      <c r="C119" s="7" t="s">
        <v>41</v>
      </c>
      <c r="D119" s="14">
        <v>3.12</v>
      </c>
      <c r="E119" s="14"/>
      <c r="F119" s="14">
        <f t="shared" si="23"/>
        <v>0</v>
      </c>
      <c r="G119" s="14"/>
      <c r="H119" s="14"/>
      <c r="I119" s="14">
        <f t="shared" si="22"/>
        <v>0</v>
      </c>
    </row>
    <row r="120" spans="1:9" x14ac:dyDescent="0.35">
      <c r="A120" s="85">
        <v>4</v>
      </c>
      <c r="B120" s="29" t="s">
        <v>370</v>
      </c>
      <c r="C120" s="22" t="s">
        <v>38</v>
      </c>
      <c r="D120" s="30">
        <v>4.68</v>
      </c>
      <c r="E120" s="30"/>
      <c r="F120" s="30">
        <f t="shared" si="23"/>
        <v>0</v>
      </c>
      <c r="G120" s="30"/>
      <c r="H120" s="30"/>
      <c r="I120" s="30">
        <f t="shared" si="22"/>
        <v>0</v>
      </c>
    </row>
    <row r="121" spans="1:9" x14ac:dyDescent="0.35">
      <c r="A121" s="3">
        <v>5</v>
      </c>
      <c r="B121" s="27" t="s">
        <v>25</v>
      </c>
      <c r="C121" s="7" t="s">
        <v>26</v>
      </c>
      <c r="D121" s="14"/>
      <c r="E121" s="14"/>
      <c r="F121" s="14">
        <f t="shared" si="23"/>
        <v>0</v>
      </c>
      <c r="G121" s="14"/>
      <c r="H121" s="14"/>
      <c r="I121" s="14">
        <f t="shared" si="22"/>
        <v>0</v>
      </c>
    </row>
    <row r="122" spans="1:9" x14ac:dyDescent="0.35">
      <c r="A122" s="98"/>
      <c r="B122" s="47"/>
      <c r="C122" s="47"/>
      <c r="D122" s="47"/>
      <c r="E122" s="47"/>
      <c r="F122" s="62">
        <f>SUM(F8:F121)</f>
        <v>0</v>
      </c>
      <c r="G122" s="47"/>
      <c r="H122" s="62">
        <f>SUM(H8:H121)</f>
        <v>0</v>
      </c>
      <c r="I122" s="62">
        <f>SUM(I8:I121)</f>
        <v>0</v>
      </c>
    </row>
    <row r="123" spans="1:9" x14ac:dyDescent="0.35">
      <c r="B123" s="2" t="s">
        <v>57</v>
      </c>
      <c r="C123" s="6" t="s">
        <v>386</v>
      </c>
      <c r="D123" s="31"/>
      <c r="E123" s="31"/>
      <c r="F123" s="31"/>
      <c r="G123" s="31"/>
      <c r="H123" s="31"/>
      <c r="I123" s="31" t="e">
        <f>H122*C123</f>
        <v>#VALUE!</v>
      </c>
    </row>
    <row r="124" spans="1:9" x14ac:dyDescent="0.35">
      <c r="B124" s="2" t="s">
        <v>5</v>
      </c>
      <c r="C124" s="2"/>
      <c r="D124" s="31"/>
      <c r="E124" s="31"/>
      <c r="F124" s="31"/>
      <c r="G124" s="31"/>
      <c r="H124" s="31"/>
      <c r="I124" s="31" t="e">
        <f>I123+I122</f>
        <v>#VALUE!</v>
      </c>
    </row>
    <row r="125" spans="1:9" x14ac:dyDescent="0.35">
      <c r="B125" s="2" t="s">
        <v>71</v>
      </c>
      <c r="C125" s="6" t="s">
        <v>386</v>
      </c>
      <c r="D125" s="31"/>
      <c r="E125" s="31"/>
      <c r="F125" s="31"/>
      <c r="G125" s="31"/>
      <c r="H125" s="31"/>
      <c r="I125" s="31" t="e">
        <f>I124*C125</f>
        <v>#VALUE!</v>
      </c>
    </row>
    <row r="126" spans="1:9" x14ac:dyDescent="0.35">
      <c r="B126" s="2" t="s">
        <v>5</v>
      </c>
      <c r="C126" s="2"/>
      <c r="D126" s="31"/>
      <c r="E126" s="31"/>
      <c r="F126" s="31"/>
      <c r="G126" s="31"/>
      <c r="H126" s="31"/>
      <c r="I126" s="31" t="e">
        <f>I125+I124</f>
        <v>#VALUE!</v>
      </c>
    </row>
    <row r="127" spans="1:9" x14ac:dyDescent="0.35">
      <c r="B127" s="2" t="s">
        <v>58</v>
      </c>
      <c r="C127" s="6" t="s">
        <v>386</v>
      </c>
      <c r="D127" s="31"/>
      <c r="E127" s="31"/>
      <c r="F127" s="31"/>
      <c r="G127" s="31"/>
      <c r="H127" s="31"/>
      <c r="I127" s="31" t="e">
        <f>I126*C127</f>
        <v>#VALUE!</v>
      </c>
    </row>
    <row r="128" spans="1:9" x14ac:dyDescent="0.35">
      <c r="B128" s="2" t="s">
        <v>5</v>
      </c>
      <c r="C128" s="2"/>
      <c r="D128" s="31"/>
      <c r="E128" s="31"/>
      <c r="F128" s="31"/>
      <c r="G128" s="31"/>
      <c r="H128" s="31"/>
      <c r="I128" s="31" t="e">
        <f>I127+I126</f>
        <v>#VALUE!</v>
      </c>
    </row>
    <row r="129" spans="2:9" x14ac:dyDescent="0.35">
      <c r="B129" s="2" t="s">
        <v>59</v>
      </c>
      <c r="C129" s="6" t="s">
        <v>386</v>
      </c>
      <c r="D129" s="31"/>
      <c r="E129" s="31"/>
      <c r="F129" s="31"/>
      <c r="G129" s="31"/>
      <c r="H129" s="31"/>
      <c r="I129" s="31" t="e">
        <f>I128*C129</f>
        <v>#VALUE!</v>
      </c>
    </row>
    <row r="130" spans="2:9" x14ac:dyDescent="0.35">
      <c r="B130" s="2" t="s">
        <v>5</v>
      </c>
      <c r="C130" s="2"/>
      <c r="D130" s="31"/>
      <c r="E130" s="31"/>
      <c r="F130" s="31"/>
      <c r="G130" s="31"/>
      <c r="H130" s="31"/>
      <c r="I130" s="31" t="e">
        <f>I129+I128</f>
        <v>#VALUE!</v>
      </c>
    </row>
    <row r="131" spans="2:9" x14ac:dyDescent="0.35">
      <c r="B131" s="2" t="s">
        <v>8</v>
      </c>
      <c r="C131" s="6">
        <v>0.18</v>
      </c>
      <c r="D131" s="31"/>
      <c r="E131" s="31"/>
      <c r="F131" s="31"/>
      <c r="G131" s="31"/>
      <c r="H131" s="31"/>
      <c r="I131" s="31" t="e">
        <f>I130*C131</f>
        <v>#VALUE!</v>
      </c>
    </row>
    <row r="132" spans="2:9" x14ac:dyDescent="0.35">
      <c r="B132" s="2" t="s">
        <v>9</v>
      </c>
      <c r="C132" s="2"/>
      <c r="D132" s="31"/>
      <c r="E132" s="31"/>
      <c r="F132" s="31"/>
      <c r="G132" s="31"/>
      <c r="H132" s="31"/>
      <c r="I132" s="35" t="e">
        <f>I131+I130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4"/>
  <sheetViews>
    <sheetView workbookViewId="0">
      <pane xSplit="9" ySplit="6" topLeftCell="J41" activePane="bottomRight" state="frozen"/>
      <selection pane="topRight" activeCell="H1" sqref="H1"/>
      <selection pane="bottomLeft" activeCell="A20" sqref="A20"/>
      <selection pane="bottomRight" activeCell="D48" sqref="D48"/>
    </sheetView>
  </sheetViews>
  <sheetFormatPr defaultRowHeight="14.5" x14ac:dyDescent="0.35"/>
  <cols>
    <col min="1" max="1" width="6.7265625" customWidth="1"/>
    <col min="2" max="2" width="48.7265625" customWidth="1"/>
    <col min="3" max="3" width="6.7265625" customWidth="1"/>
    <col min="4" max="9" width="8.7265625" customWidth="1"/>
  </cols>
  <sheetData>
    <row r="1" spans="1:9" x14ac:dyDescent="0.35">
      <c r="A1" s="2"/>
      <c r="B1" s="190" t="s">
        <v>379</v>
      </c>
      <c r="C1" s="191"/>
      <c r="D1" s="191"/>
      <c r="E1" s="191"/>
      <c r="F1" s="191"/>
      <c r="G1" s="191"/>
      <c r="H1" s="191"/>
      <c r="I1" s="2"/>
    </row>
    <row r="2" spans="1:9" x14ac:dyDescent="0.35">
      <c r="A2" s="2"/>
      <c r="B2" s="192"/>
      <c r="C2" s="192"/>
      <c r="D2" s="192"/>
      <c r="E2" s="192"/>
      <c r="F2" s="192"/>
      <c r="G2" s="192"/>
      <c r="H2" s="192"/>
      <c r="I2" s="31" t="e">
        <f>I54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4"/>
      <c r="B6" s="4"/>
      <c r="C6" s="4"/>
      <c r="D6" s="4"/>
      <c r="E6" s="4"/>
      <c r="F6" s="4"/>
      <c r="G6" s="4"/>
      <c r="H6" s="4"/>
      <c r="I6" s="48"/>
    </row>
    <row r="7" spans="1:9" x14ac:dyDescent="0.35">
      <c r="A7" s="20"/>
      <c r="B7" s="68" t="s">
        <v>119</v>
      </c>
      <c r="C7" s="7"/>
      <c r="D7" s="14"/>
      <c r="E7" s="13"/>
      <c r="F7" s="13"/>
      <c r="G7" s="13"/>
      <c r="H7" s="13"/>
      <c r="I7" s="49"/>
    </row>
    <row r="8" spans="1:9" ht="21.5" x14ac:dyDescent="0.35">
      <c r="A8" s="93" t="s">
        <v>201</v>
      </c>
      <c r="B8" s="18" t="s">
        <v>138</v>
      </c>
      <c r="C8" s="16" t="s">
        <v>11</v>
      </c>
      <c r="D8" s="19">
        <v>140.15</v>
      </c>
      <c r="E8" s="19"/>
      <c r="F8" s="19"/>
      <c r="G8" s="19"/>
      <c r="H8" s="19">
        <f t="shared" ref="H8" si="0">G8*D8</f>
        <v>0</v>
      </c>
      <c r="I8" s="19">
        <f t="shared" ref="I8" si="1">H8+F8</f>
        <v>0</v>
      </c>
    </row>
    <row r="9" spans="1:9" ht="20" x14ac:dyDescent="0.35">
      <c r="A9" s="85">
        <v>1</v>
      </c>
      <c r="B9" s="57" t="s">
        <v>89</v>
      </c>
      <c r="C9" s="58" t="s">
        <v>11</v>
      </c>
      <c r="D9" s="59">
        <v>145.11600000000001</v>
      </c>
      <c r="E9" s="59"/>
      <c r="F9" s="59">
        <f t="shared" ref="F9:F10" si="2">D9*E9</f>
        <v>0</v>
      </c>
      <c r="G9" s="59"/>
      <c r="H9" s="59">
        <f>G9*D9</f>
        <v>0</v>
      </c>
      <c r="I9" s="59">
        <f>H9+F9</f>
        <v>0</v>
      </c>
    </row>
    <row r="10" spans="1:9" ht="20" x14ac:dyDescent="0.35">
      <c r="A10" s="85">
        <v>2</v>
      </c>
      <c r="B10" s="57" t="s">
        <v>90</v>
      </c>
      <c r="C10" s="58" t="s">
        <v>11</v>
      </c>
      <c r="D10" s="59">
        <v>23.064000000000004</v>
      </c>
      <c r="E10" s="59"/>
      <c r="F10" s="59">
        <f t="shared" si="2"/>
        <v>0</v>
      </c>
      <c r="G10" s="59"/>
      <c r="H10" s="59">
        <f>G10*D10</f>
        <v>0</v>
      </c>
      <c r="I10" s="59">
        <f>H10+F10</f>
        <v>0</v>
      </c>
    </row>
    <row r="11" spans="1:9" x14ac:dyDescent="0.35">
      <c r="A11" s="3">
        <v>3</v>
      </c>
      <c r="B11" s="27" t="s">
        <v>27</v>
      </c>
      <c r="C11" s="7" t="s">
        <v>28</v>
      </c>
      <c r="D11" s="14">
        <v>1002.0725000000001</v>
      </c>
      <c r="E11" s="14"/>
      <c r="F11" s="14">
        <f>D11*E11</f>
        <v>0</v>
      </c>
      <c r="G11" s="14"/>
      <c r="H11" s="14">
        <f t="shared" ref="H11:H14" si="3">G11*D11</f>
        <v>0</v>
      </c>
      <c r="I11" s="14">
        <f t="shared" ref="I11:I15" si="4">H11+F11</f>
        <v>0</v>
      </c>
    </row>
    <row r="12" spans="1:9" x14ac:dyDescent="0.35">
      <c r="A12" s="3">
        <v>4</v>
      </c>
      <c r="B12" s="23" t="s">
        <v>32</v>
      </c>
      <c r="C12" s="7" t="s">
        <v>24</v>
      </c>
      <c r="D12" s="14">
        <v>2102.25</v>
      </c>
      <c r="E12" s="14"/>
      <c r="F12" s="14">
        <f>D12*E12</f>
        <v>0</v>
      </c>
      <c r="G12" s="14"/>
      <c r="H12" s="14">
        <f t="shared" si="3"/>
        <v>0</v>
      </c>
      <c r="I12" s="14">
        <f t="shared" si="4"/>
        <v>0</v>
      </c>
    </row>
    <row r="13" spans="1:9" x14ac:dyDescent="0.35">
      <c r="A13" s="95">
        <v>5</v>
      </c>
      <c r="B13" s="39" t="s">
        <v>33</v>
      </c>
      <c r="C13" s="7" t="s">
        <v>28</v>
      </c>
      <c r="D13" s="14">
        <v>11.679166666666667</v>
      </c>
      <c r="E13" s="30"/>
      <c r="F13" s="14">
        <f>D13*E13</f>
        <v>0</v>
      </c>
      <c r="G13" s="14"/>
      <c r="H13" s="14">
        <f t="shared" si="3"/>
        <v>0</v>
      </c>
      <c r="I13" s="14">
        <f t="shared" si="4"/>
        <v>0</v>
      </c>
    </row>
    <row r="14" spans="1:9" x14ac:dyDescent="0.35">
      <c r="A14" s="95">
        <v>6</v>
      </c>
      <c r="B14" s="39" t="s">
        <v>25</v>
      </c>
      <c r="C14" s="7" t="s">
        <v>26</v>
      </c>
      <c r="D14" s="14">
        <v>28.03</v>
      </c>
      <c r="E14" s="14"/>
      <c r="F14" s="14">
        <f>D14*E14</f>
        <v>0</v>
      </c>
      <c r="G14" s="14"/>
      <c r="H14" s="14">
        <f t="shared" si="3"/>
        <v>0</v>
      </c>
      <c r="I14" s="14">
        <f t="shared" si="4"/>
        <v>0</v>
      </c>
    </row>
    <row r="15" spans="1:9" x14ac:dyDescent="0.35">
      <c r="A15" s="93" t="s">
        <v>202</v>
      </c>
      <c r="B15" s="74" t="s">
        <v>132</v>
      </c>
      <c r="C15" s="16" t="s">
        <v>131</v>
      </c>
      <c r="D15" s="19">
        <v>44.88</v>
      </c>
      <c r="E15" s="75"/>
      <c r="F15" s="76">
        <f t="shared" ref="F15" si="5">D15*E15</f>
        <v>0</v>
      </c>
      <c r="G15" s="75"/>
      <c r="H15" s="19">
        <f>D15*G15</f>
        <v>0</v>
      </c>
      <c r="I15" s="19">
        <f t="shared" si="4"/>
        <v>0</v>
      </c>
    </row>
    <row r="16" spans="1:9" x14ac:dyDescent="0.35">
      <c r="A16" s="72">
        <v>1</v>
      </c>
      <c r="B16" s="41" t="s">
        <v>130</v>
      </c>
      <c r="C16" s="7" t="s">
        <v>129</v>
      </c>
      <c r="D16" s="14">
        <v>46.226400000000005</v>
      </c>
      <c r="E16" s="42"/>
      <c r="F16" s="73">
        <f>D16*E16</f>
        <v>0</v>
      </c>
      <c r="G16" s="42"/>
      <c r="H16" s="14"/>
      <c r="I16" s="14">
        <f>H16+F16</f>
        <v>0</v>
      </c>
    </row>
    <row r="17" spans="1:9" x14ac:dyDescent="0.35">
      <c r="A17" s="85">
        <v>2</v>
      </c>
      <c r="B17" s="68" t="s">
        <v>36</v>
      </c>
      <c r="C17" s="7"/>
      <c r="D17" s="30"/>
      <c r="E17" s="13"/>
      <c r="F17" s="13"/>
      <c r="G17" s="13"/>
      <c r="H17" s="13"/>
      <c r="I17" s="49"/>
    </row>
    <row r="18" spans="1:9" ht="20" x14ac:dyDescent="0.35">
      <c r="A18" s="93" t="s">
        <v>203</v>
      </c>
      <c r="B18" s="24" t="s">
        <v>139</v>
      </c>
      <c r="C18" s="16" t="s">
        <v>11</v>
      </c>
      <c r="D18" s="19">
        <v>123.53</v>
      </c>
      <c r="E18" s="17"/>
      <c r="F18" s="17"/>
      <c r="G18" s="17"/>
      <c r="H18" s="19">
        <f t="shared" ref="H18:H38" si="6">G18*D18</f>
        <v>0</v>
      </c>
      <c r="I18" s="19">
        <f t="shared" ref="I18:I43" si="7">H18+F18</f>
        <v>0</v>
      </c>
    </row>
    <row r="19" spans="1:9" x14ac:dyDescent="0.35">
      <c r="A19" s="85">
        <v>1</v>
      </c>
      <c r="B19" s="29" t="s">
        <v>106</v>
      </c>
      <c r="C19" s="22" t="s">
        <v>107</v>
      </c>
      <c r="D19" s="30">
        <v>12.353000000000002</v>
      </c>
      <c r="E19" s="30"/>
      <c r="F19" s="14">
        <f>D19*E19</f>
        <v>0</v>
      </c>
      <c r="G19" s="14"/>
      <c r="H19" s="14"/>
      <c r="I19" s="14">
        <f t="shared" si="7"/>
        <v>0</v>
      </c>
    </row>
    <row r="20" spans="1:9" x14ac:dyDescent="0.35">
      <c r="A20" s="3">
        <v>2</v>
      </c>
      <c r="B20" s="27" t="s">
        <v>92</v>
      </c>
      <c r="C20" s="7" t="s">
        <v>42</v>
      </c>
      <c r="D20" s="30">
        <v>74.117999999999995</v>
      </c>
      <c r="E20" s="14"/>
      <c r="F20" s="14">
        <f>D20*E20</f>
        <v>0</v>
      </c>
      <c r="G20" s="14"/>
      <c r="H20" s="14"/>
      <c r="I20" s="14">
        <f t="shared" si="7"/>
        <v>0</v>
      </c>
    </row>
    <row r="21" spans="1:9" x14ac:dyDescent="0.35">
      <c r="A21" s="3">
        <v>3</v>
      </c>
      <c r="B21" s="27" t="s">
        <v>91</v>
      </c>
      <c r="C21" s="7" t="s">
        <v>41</v>
      </c>
      <c r="D21" s="30">
        <v>24.706000000000003</v>
      </c>
      <c r="E21" s="14"/>
      <c r="F21" s="14">
        <f>D21*E21</f>
        <v>0</v>
      </c>
      <c r="G21" s="14"/>
      <c r="H21" s="14"/>
      <c r="I21" s="14">
        <f t="shared" si="7"/>
        <v>0</v>
      </c>
    </row>
    <row r="22" spans="1:9" ht="21.5" x14ac:dyDescent="0.35">
      <c r="A22" s="3">
        <v>4</v>
      </c>
      <c r="B22" s="27" t="s">
        <v>97</v>
      </c>
      <c r="C22" s="7" t="s">
        <v>38</v>
      </c>
      <c r="D22" s="30">
        <v>37.058999999999997</v>
      </c>
      <c r="E22" s="14"/>
      <c r="F22" s="14">
        <f>D22*E22</f>
        <v>0</v>
      </c>
      <c r="G22" s="14"/>
      <c r="H22" s="14"/>
      <c r="I22" s="14">
        <f t="shared" si="7"/>
        <v>0</v>
      </c>
    </row>
    <row r="23" spans="1:9" x14ac:dyDescent="0.35">
      <c r="A23" s="3">
        <v>5</v>
      </c>
      <c r="B23" s="27" t="s">
        <v>25</v>
      </c>
      <c r="C23" s="7" t="s">
        <v>26</v>
      </c>
      <c r="D23" s="30">
        <v>24.706000000000003</v>
      </c>
      <c r="E23" s="14"/>
      <c r="F23" s="14">
        <f>D23*E23</f>
        <v>0</v>
      </c>
      <c r="G23" s="14"/>
      <c r="H23" s="14"/>
      <c r="I23" s="14">
        <f t="shared" si="7"/>
        <v>0</v>
      </c>
    </row>
    <row r="24" spans="1:9" ht="21.5" x14ac:dyDescent="0.35">
      <c r="A24" s="143" t="s">
        <v>204</v>
      </c>
      <c r="B24" s="101" t="s">
        <v>369</v>
      </c>
      <c r="C24" s="16" t="s">
        <v>11</v>
      </c>
      <c r="D24" s="19">
        <v>16.96</v>
      </c>
      <c r="E24" s="17"/>
      <c r="F24" s="17"/>
      <c r="G24" s="19"/>
      <c r="H24" s="19">
        <f t="shared" si="6"/>
        <v>0</v>
      </c>
      <c r="I24" s="19">
        <f t="shared" si="7"/>
        <v>0</v>
      </c>
    </row>
    <row r="25" spans="1:9" ht="22" x14ac:dyDescent="0.35">
      <c r="A25" s="94">
        <v>1</v>
      </c>
      <c r="B25" s="60" t="s">
        <v>140</v>
      </c>
      <c r="C25" s="58" t="s">
        <v>11</v>
      </c>
      <c r="D25" s="59">
        <v>20.352</v>
      </c>
      <c r="E25" s="61"/>
      <c r="F25" s="59">
        <f t="shared" ref="F25:F30" si="8">D25*E25</f>
        <v>0</v>
      </c>
      <c r="G25" s="59"/>
      <c r="H25" s="59"/>
      <c r="I25" s="59">
        <f t="shared" si="7"/>
        <v>0</v>
      </c>
    </row>
    <row r="26" spans="1:9" x14ac:dyDescent="0.35">
      <c r="A26" s="85">
        <v>2</v>
      </c>
      <c r="B26" s="27" t="s">
        <v>27</v>
      </c>
      <c r="C26" s="7" t="s">
        <v>28</v>
      </c>
      <c r="D26" s="14">
        <v>145.51680000000002</v>
      </c>
      <c r="E26" s="13"/>
      <c r="F26" s="14">
        <f t="shared" si="8"/>
        <v>0</v>
      </c>
      <c r="G26" s="14"/>
      <c r="H26" s="14"/>
      <c r="I26" s="14">
        <f t="shared" si="7"/>
        <v>0</v>
      </c>
    </row>
    <row r="27" spans="1:9" x14ac:dyDescent="0.35">
      <c r="A27" s="85">
        <v>3</v>
      </c>
      <c r="B27" s="39" t="s">
        <v>32</v>
      </c>
      <c r="C27" s="7" t="s">
        <v>24</v>
      </c>
      <c r="D27" s="14">
        <v>254.4</v>
      </c>
      <c r="E27" s="13"/>
      <c r="F27" s="14">
        <f t="shared" si="8"/>
        <v>0</v>
      </c>
      <c r="G27" s="14"/>
      <c r="H27" s="14"/>
      <c r="I27" s="14">
        <f t="shared" si="7"/>
        <v>0</v>
      </c>
    </row>
    <row r="28" spans="1:9" x14ac:dyDescent="0.35">
      <c r="A28" s="85">
        <v>4</v>
      </c>
      <c r="B28" s="39" t="s">
        <v>33</v>
      </c>
      <c r="C28" s="7" t="s">
        <v>28</v>
      </c>
      <c r="D28" s="14">
        <v>1.4133333333333333</v>
      </c>
      <c r="E28" s="30"/>
      <c r="F28" s="14">
        <f t="shared" si="8"/>
        <v>0</v>
      </c>
      <c r="G28" s="14"/>
      <c r="H28" s="14"/>
      <c r="I28" s="14">
        <f t="shared" si="7"/>
        <v>0</v>
      </c>
    </row>
    <row r="29" spans="1:9" x14ac:dyDescent="0.35">
      <c r="A29" s="85">
        <v>5</v>
      </c>
      <c r="B29" s="39" t="s">
        <v>103</v>
      </c>
      <c r="C29" s="7" t="s">
        <v>39</v>
      </c>
      <c r="D29" s="14">
        <v>6</v>
      </c>
      <c r="E29" s="21"/>
      <c r="F29" s="14">
        <f t="shared" si="8"/>
        <v>0</v>
      </c>
      <c r="G29" s="14"/>
      <c r="H29" s="14"/>
      <c r="I29" s="14">
        <f t="shared" si="7"/>
        <v>0</v>
      </c>
    </row>
    <row r="30" spans="1:9" x14ac:dyDescent="0.35">
      <c r="A30" s="85">
        <v>6</v>
      </c>
      <c r="B30" s="39" t="s">
        <v>25</v>
      </c>
      <c r="C30" s="7" t="s">
        <v>26</v>
      </c>
      <c r="D30" s="14">
        <v>3.3920000000000003</v>
      </c>
      <c r="E30" s="13"/>
      <c r="F30" s="14">
        <f t="shared" si="8"/>
        <v>0</v>
      </c>
      <c r="G30" s="14"/>
      <c r="H30" s="14"/>
      <c r="I30" s="14">
        <f t="shared" si="7"/>
        <v>0</v>
      </c>
    </row>
    <row r="31" spans="1:9" ht="21.5" x14ac:dyDescent="0.35">
      <c r="A31" s="93" t="s">
        <v>205</v>
      </c>
      <c r="B31" s="18" t="s">
        <v>53</v>
      </c>
      <c r="C31" s="16" t="s">
        <v>11</v>
      </c>
      <c r="D31" s="19">
        <v>10.620000000000001</v>
      </c>
      <c r="E31" s="17"/>
      <c r="F31" s="17"/>
      <c r="G31" s="17"/>
      <c r="H31" s="19">
        <f t="shared" ref="H31" si="9">G31*D31</f>
        <v>0</v>
      </c>
      <c r="I31" s="19">
        <f t="shared" ref="I31" si="10">H31+F31</f>
        <v>0</v>
      </c>
    </row>
    <row r="32" spans="1:9" ht="21.5" x14ac:dyDescent="0.35">
      <c r="A32" s="94">
        <v>1</v>
      </c>
      <c r="B32" s="60" t="s">
        <v>141</v>
      </c>
      <c r="C32" s="58" t="s">
        <v>11</v>
      </c>
      <c r="D32" s="59">
        <v>5.76</v>
      </c>
      <c r="E32" s="61"/>
      <c r="F32" s="59">
        <f t="shared" ref="F32:F36" si="11">D32*E32</f>
        <v>0</v>
      </c>
      <c r="G32" s="59"/>
      <c r="H32" s="59">
        <f t="shared" ref="H32:H36" si="12">G32*D32</f>
        <v>0</v>
      </c>
      <c r="I32" s="59">
        <f t="shared" ref="I32:I36" si="13">H32+F32</f>
        <v>0</v>
      </c>
    </row>
    <row r="33" spans="1:9" x14ac:dyDescent="0.35">
      <c r="A33" s="85">
        <v>2</v>
      </c>
      <c r="B33" s="27" t="s">
        <v>27</v>
      </c>
      <c r="C33" s="7" t="s">
        <v>28</v>
      </c>
      <c r="D33" s="30">
        <v>75.933000000000007</v>
      </c>
      <c r="E33" s="13"/>
      <c r="F33" s="14">
        <f t="shared" si="11"/>
        <v>0</v>
      </c>
      <c r="G33" s="14"/>
      <c r="H33" s="14">
        <f t="shared" si="12"/>
        <v>0</v>
      </c>
      <c r="I33" s="14">
        <f t="shared" si="13"/>
        <v>0</v>
      </c>
    </row>
    <row r="34" spans="1:9" x14ac:dyDescent="0.35">
      <c r="A34" s="85">
        <v>3</v>
      </c>
      <c r="B34" s="39" t="s">
        <v>32</v>
      </c>
      <c r="C34" s="7" t="s">
        <v>24</v>
      </c>
      <c r="D34" s="30">
        <v>159.30000000000001</v>
      </c>
      <c r="E34" s="13"/>
      <c r="F34" s="14">
        <f t="shared" si="11"/>
        <v>0</v>
      </c>
      <c r="G34" s="14"/>
      <c r="H34" s="14">
        <f t="shared" si="12"/>
        <v>0</v>
      </c>
      <c r="I34" s="14">
        <f t="shared" si="13"/>
        <v>0</v>
      </c>
    </row>
    <row r="35" spans="1:9" x14ac:dyDescent="0.35">
      <c r="A35" s="85">
        <v>4</v>
      </c>
      <c r="B35" s="39" t="s">
        <v>33</v>
      </c>
      <c r="C35" s="7" t="s">
        <v>28</v>
      </c>
      <c r="D35" s="30">
        <v>0.88500000000000012</v>
      </c>
      <c r="E35" s="30"/>
      <c r="F35" s="14">
        <f t="shared" si="11"/>
        <v>0</v>
      </c>
      <c r="G35" s="14"/>
      <c r="H35" s="14">
        <f t="shared" si="12"/>
        <v>0</v>
      </c>
      <c r="I35" s="14">
        <f t="shared" si="13"/>
        <v>0</v>
      </c>
    </row>
    <row r="36" spans="1:9" x14ac:dyDescent="0.35">
      <c r="A36" s="85">
        <v>5</v>
      </c>
      <c r="B36" s="39" t="s">
        <v>25</v>
      </c>
      <c r="C36" s="7" t="s">
        <v>26</v>
      </c>
      <c r="D36" s="30">
        <v>2.1240000000000001</v>
      </c>
      <c r="E36" s="13"/>
      <c r="F36" s="14">
        <f t="shared" si="11"/>
        <v>0</v>
      </c>
      <c r="G36" s="14"/>
      <c r="H36" s="14">
        <f t="shared" si="12"/>
        <v>0</v>
      </c>
      <c r="I36" s="14">
        <f t="shared" si="13"/>
        <v>0</v>
      </c>
    </row>
    <row r="37" spans="1:9" x14ac:dyDescent="0.35">
      <c r="A37" s="3"/>
      <c r="B37" s="68" t="s">
        <v>34</v>
      </c>
      <c r="C37" s="7"/>
      <c r="D37" s="30">
        <v>0</v>
      </c>
      <c r="E37" s="14"/>
      <c r="F37" s="13">
        <f t="shared" ref="F37" si="14">E37</f>
        <v>0</v>
      </c>
      <c r="G37" s="13"/>
      <c r="H37" s="13">
        <f t="shared" si="6"/>
        <v>0</v>
      </c>
      <c r="I37" s="49">
        <f t="shared" si="7"/>
        <v>0</v>
      </c>
    </row>
    <row r="38" spans="1:9" ht="21.5" x14ac:dyDescent="0.35">
      <c r="A38" s="93" t="s">
        <v>206</v>
      </c>
      <c r="B38" s="18" t="s">
        <v>142</v>
      </c>
      <c r="C38" s="16" t="s">
        <v>11</v>
      </c>
      <c r="D38" s="19">
        <v>140.15</v>
      </c>
      <c r="E38" s="17"/>
      <c r="F38" s="17"/>
      <c r="G38" s="17"/>
      <c r="H38" s="19">
        <f t="shared" si="6"/>
        <v>0</v>
      </c>
      <c r="I38" s="19">
        <f t="shared" si="7"/>
        <v>0</v>
      </c>
    </row>
    <row r="39" spans="1:9" x14ac:dyDescent="0.35">
      <c r="A39" s="85">
        <v>1</v>
      </c>
      <c r="B39" s="29" t="s">
        <v>106</v>
      </c>
      <c r="C39" s="22" t="s">
        <v>107</v>
      </c>
      <c r="D39" s="30">
        <v>14.015000000000001</v>
      </c>
      <c r="E39" s="30"/>
      <c r="F39" s="14">
        <f>D39*E39</f>
        <v>0</v>
      </c>
      <c r="G39" s="14"/>
      <c r="H39" s="14"/>
      <c r="I39" s="14">
        <f t="shared" si="7"/>
        <v>0</v>
      </c>
    </row>
    <row r="40" spans="1:9" x14ac:dyDescent="0.35">
      <c r="A40" s="3">
        <v>2</v>
      </c>
      <c r="B40" s="27" t="s">
        <v>92</v>
      </c>
      <c r="C40" s="7" t="s">
        <v>42</v>
      </c>
      <c r="D40" s="14">
        <v>84.09</v>
      </c>
      <c r="E40" s="30"/>
      <c r="F40" s="14">
        <f>D40*E40</f>
        <v>0</v>
      </c>
      <c r="G40" s="14"/>
      <c r="H40" s="14"/>
      <c r="I40" s="14">
        <f t="shared" si="7"/>
        <v>0</v>
      </c>
    </row>
    <row r="41" spans="1:9" x14ac:dyDescent="0.35">
      <c r="A41" s="3">
        <v>3</v>
      </c>
      <c r="B41" s="27" t="s">
        <v>91</v>
      </c>
      <c r="C41" s="7" t="s">
        <v>41</v>
      </c>
      <c r="D41" s="14">
        <v>28.03</v>
      </c>
      <c r="E41" s="14"/>
      <c r="F41" s="14">
        <f>D41*E41</f>
        <v>0</v>
      </c>
      <c r="G41" s="14"/>
      <c r="H41" s="14"/>
      <c r="I41" s="14">
        <f t="shared" si="7"/>
        <v>0</v>
      </c>
    </row>
    <row r="42" spans="1:9" x14ac:dyDescent="0.35">
      <c r="A42" s="85">
        <v>4</v>
      </c>
      <c r="B42" s="29" t="s">
        <v>371</v>
      </c>
      <c r="C42" s="22" t="s">
        <v>38</v>
      </c>
      <c r="D42" s="30">
        <v>42.045000000000002</v>
      </c>
      <c r="E42" s="30"/>
      <c r="F42" s="30">
        <f t="shared" ref="F42" si="15">D42*E42</f>
        <v>0</v>
      </c>
      <c r="G42" s="30"/>
      <c r="H42" s="30"/>
      <c r="I42" s="30">
        <f t="shared" si="7"/>
        <v>0</v>
      </c>
    </row>
    <row r="43" spans="1:9" x14ac:dyDescent="0.35">
      <c r="A43" s="3">
        <v>5</v>
      </c>
      <c r="B43" s="27" t="s">
        <v>25</v>
      </c>
      <c r="C43" s="7" t="s">
        <v>26</v>
      </c>
      <c r="D43" s="14"/>
      <c r="E43" s="14"/>
      <c r="F43" s="14">
        <f>D43*E43</f>
        <v>0</v>
      </c>
      <c r="G43" s="14"/>
      <c r="H43" s="14"/>
      <c r="I43" s="14">
        <f t="shared" si="7"/>
        <v>0</v>
      </c>
    </row>
    <row r="44" spans="1:9" x14ac:dyDescent="0.35">
      <c r="A44" s="65"/>
      <c r="B44" s="50" t="s">
        <v>9</v>
      </c>
      <c r="C44" s="50"/>
      <c r="D44" s="50"/>
      <c r="E44" s="50"/>
      <c r="F44" s="51">
        <f>SUM(F7:F43)</f>
        <v>0</v>
      </c>
      <c r="G44" s="50"/>
      <c r="H44" s="51">
        <f>SUM(H7:H43)</f>
        <v>0</v>
      </c>
      <c r="I44" s="51">
        <f>SUM(I7:I43)</f>
        <v>0</v>
      </c>
    </row>
    <row r="45" spans="1:9" x14ac:dyDescent="0.35">
      <c r="A45" s="103"/>
      <c r="B45" s="2" t="s">
        <v>57</v>
      </c>
      <c r="C45" s="6" t="s">
        <v>386</v>
      </c>
      <c r="D45" s="31"/>
      <c r="E45" s="31"/>
      <c r="F45" s="31"/>
      <c r="G45" s="31"/>
      <c r="H45" s="31"/>
      <c r="I45" s="31" t="e">
        <f>H44*C45</f>
        <v>#VALUE!</v>
      </c>
    </row>
    <row r="46" spans="1:9" x14ac:dyDescent="0.35">
      <c r="A46" s="103"/>
      <c r="B46" s="2" t="s">
        <v>5</v>
      </c>
      <c r="C46" s="2"/>
      <c r="D46" s="31"/>
      <c r="E46" s="31"/>
      <c r="F46" s="31"/>
      <c r="G46" s="31"/>
      <c r="H46" s="31"/>
      <c r="I46" s="31" t="e">
        <f>I45+I44</f>
        <v>#VALUE!</v>
      </c>
    </row>
    <row r="47" spans="1:9" x14ac:dyDescent="0.35">
      <c r="A47" s="103"/>
      <c r="B47" s="2" t="s">
        <v>71</v>
      </c>
      <c r="C47" s="6" t="s">
        <v>386</v>
      </c>
      <c r="D47" s="31"/>
      <c r="E47" s="31"/>
      <c r="F47" s="31"/>
      <c r="G47" s="31"/>
      <c r="H47" s="31"/>
      <c r="I47" s="31" t="e">
        <f>I46*C47</f>
        <v>#VALUE!</v>
      </c>
    </row>
    <row r="48" spans="1:9" x14ac:dyDescent="0.35">
      <c r="A48" s="103"/>
      <c r="B48" s="2" t="s">
        <v>5</v>
      </c>
      <c r="C48" s="2"/>
      <c r="D48" s="31"/>
      <c r="E48" s="31"/>
      <c r="F48" s="31"/>
      <c r="G48" s="31"/>
      <c r="H48" s="31"/>
      <c r="I48" s="31" t="e">
        <f>I47+I46</f>
        <v>#VALUE!</v>
      </c>
    </row>
    <row r="49" spans="1:9" x14ac:dyDescent="0.35">
      <c r="A49" s="103"/>
      <c r="B49" s="2" t="s">
        <v>58</v>
      </c>
      <c r="C49" s="6" t="s">
        <v>386</v>
      </c>
      <c r="D49" s="31"/>
      <c r="E49" s="31"/>
      <c r="F49" s="31"/>
      <c r="G49" s="31"/>
      <c r="H49" s="31"/>
      <c r="I49" s="31" t="e">
        <f>I48*C49</f>
        <v>#VALUE!</v>
      </c>
    </row>
    <row r="50" spans="1:9" x14ac:dyDescent="0.35">
      <c r="A50" s="103"/>
      <c r="B50" s="2" t="s">
        <v>5</v>
      </c>
      <c r="C50" s="2"/>
      <c r="D50" s="31"/>
      <c r="E50" s="31"/>
      <c r="F50" s="31"/>
      <c r="G50" s="31"/>
      <c r="H50" s="31"/>
      <c r="I50" s="31" t="e">
        <f>I49+I48</f>
        <v>#VALUE!</v>
      </c>
    </row>
    <row r="51" spans="1:9" x14ac:dyDescent="0.35">
      <c r="B51" s="2" t="s">
        <v>59</v>
      </c>
      <c r="C51" s="6" t="s">
        <v>386</v>
      </c>
      <c r="D51" s="31"/>
      <c r="E51" s="31"/>
      <c r="F51" s="31"/>
      <c r="G51" s="31"/>
      <c r="H51" s="31"/>
      <c r="I51" s="31" t="e">
        <f>I50*C51</f>
        <v>#VALUE!</v>
      </c>
    </row>
    <row r="52" spans="1:9" x14ac:dyDescent="0.35">
      <c r="B52" s="2" t="s">
        <v>5</v>
      </c>
      <c r="C52" s="2"/>
      <c r="D52" s="31"/>
      <c r="E52" s="31"/>
      <c r="F52" s="31"/>
      <c r="G52" s="31"/>
      <c r="H52" s="31"/>
      <c r="I52" s="31" t="e">
        <f>I51+I50</f>
        <v>#VALUE!</v>
      </c>
    </row>
    <row r="53" spans="1:9" x14ac:dyDescent="0.35">
      <c r="B53" s="2" t="s">
        <v>8</v>
      </c>
      <c r="C53" s="6">
        <v>0.18</v>
      </c>
      <c r="D53" s="31"/>
      <c r="E53" s="31"/>
      <c r="F53" s="31"/>
      <c r="G53" s="31"/>
      <c r="H53" s="31"/>
      <c r="I53" s="31" t="e">
        <f>I52*C53</f>
        <v>#VALUE!</v>
      </c>
    </row>
    <row r="54" spans="1:9" x14ac:dyDescent="0.35">
      <c r="B54" s="2" t="s">
        <v>9</v>
      </c>
      <c r="C54" s="2"/>
      <c r="D54" s="31"/>
      <c r="E54" s="31"/>
      <c r="F54" s="31"/>
      <c r="G54" s="31"/>
      <c r="H54" s="31"/>
      <c r="I54" s="35" t="e">
        <f>I53+I52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5"/>
  <sheetViews>
    <sheetView workbookViewId="0">
      <pane xSplit="9" ySplit="6" topLeftCell="J39" activePane="bottomRight" state="frozen"/>
      <selection pane="topRight" activeCell="I1" sqref="I1"/>
      <selection pane="bottomLeft" activeCell="A15" sqref="A15"/>
      <selection pane="bottomRight" activeCell="E9" sqref="E9"/>
    </sheetView>
  </sheetViews>
  <sheetFormatPr defaultRowHeight="14.5" x14ac:dyDescent="0.35"/>
  <cols>
    <col min="1" max="1" width="6.7265625" customWidth="1"/>
    <col min="2" max="2" width="48.7265625" customWidth="1"/>
    <col min="3" max="3" width="6.7265625" customWidth="1"/>
    <col min="4" max="9" width="8.7265625" customWidth="1"/>
  </cols>
  <sheetData>
    <row r="1" spans="1:9" x14ac:dyDescent="0.35">
      <c r="A1" s="2"/>
      <c r="B1" s="193" t="s">
        <v>220</v>
      </c>
      <c r="C1" s="194"/>
      <c r="D1" s="194"/>
      <c r="E1" s="194"/>
      <c r="F1" s="194"/>
      <c r="G1" s="194"/>
      <c r="H1" s="194"/>
      <c r="I1" s="2"/>
    </row>
    <row r="2" spans="1:9" x14ac:dyDescent="0.35">
      <c r="A2" s="2"/>
      <c r="B2" s="195"/>
      <c r="C2" s="195"/>
      <c r="D2" s="195"/>
      <c r="E2" s="195"/>
      <c r="F2" s="195"/>
      <c r="G2" s="195"/>
      <c r="H2" s="195"/>
      <c r="I2" s="31" t="e">
        <f>I55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28">
        <v>9</v>
      </c>
    </row>
    <row r="7" spans="1:9" x14ac:dyDescent="0.35">
      <c r="A7" s="4"/>
      <c r="B7" s="66" t="s">
        <v>119</v>
      </c>
      <c r="C7" s="4"/>
      <c r="D7" s="13"/>
      <c r="E7" s="14"/>
      <c r="F7" s="14"/>
      <c r="G7" s="14"/>
      <c r="H7" s="14"/>
      <c r="I7" s="14"/>
    </row>
    <row r="8" spans="1:9" x14ac:dyDescent="0.35">
      <c r="A8" s="93" t="s">
        <v>207</v>
      </c>
      <c r="B8" s="15" t="s">
        <v>29</v>
      </c>
      <c r="C8" s="16" t="s">
        <v>11</v>
      </c>
      <c r="D8" s="19">
        <v>111</v>
      </c>
      <c r="E8" s="19"/>
      <c r="F8" s="19"/>
      <c r="G8" s="19"/>
      <c r="H8" s="19">
        <f t="shared" ref="H8" si="0">G8*D8</f>
        <v>0</v>
      </c>
      <c r="I8" s="19">
        <f t="shared" ref="I8" si="1">H8+F8</f>
        <v>0</v>
      </c>
    </row>
    <row r="9" spans="1:9" ht="21.5" x14ac:dyDescent="0.35">
      <c r="A9" s="94">
        <v>1</v>
      </c>
      <c r="B9" s="60" t="s">
        <v>30</v>
      </c>
      <c r="C9" s="58" t="s">
        <v>11</v>
      </c>
      <c r="D9" s="59">
        <v>133.19999999999999</v>
      </c>
      <c r="E9" s="59"/>
      <c r="F9" s="59">
        <f>D9*E9</f>
        <v>0</v>
      </c>
      <c r="G9" s="59"/>
      <c r="H9" s="59"/>
      <c r="I9" s="59">
        <f>H9+F9</f>
        <v>0</v>
      </c>
    </row>
    <row r="10" spans="1:9" x14ac:dyDescent="0.35">
      <c r="A10" s="3">
        <v>2</v>
      </c>
      <c r="B10" s="27" t="s">
        <v>31</v>
      </c>
      <c r="C10" s="7" t="s">
        <v>28</v>
      </c>
      <c r="D10" s="14">
        <v>793.65000000000009</v>
      </c>
      <c r="E10" s="14"/>
      <c r="F10" s="14">
        <f t="shared" ref="F10:F14" si="2">D10*E10</f>
        <v>0</v>
      </c>
      <c r="G10" s="14"/>
      <c r="H10" s="14"/>
      <c r="I10" s="14">
        <f t="shared" ref="I10:I14" si="3">H10+F10</f>
        <v>0</v>
      </c>
    </row>
    <row r="11" spans="1:9" x14ac:dyDescent="0.35">
      <c r="A11" s="95">
        <v>3</v>
      </c>
      <c r="B11" s="90" t="s">
        <v>32</v>
      </c>
      <c r="C11" s="7" t="s">
        <v>24</v>
      </c>
      <c r="D11" s="14">
        <v>1665</v>
      </c>
      <c r="E11" s="14"/>
      <c r="F11" s="14">
        <f t="shared" si="2"/>
        <v>0</v>
      </c>
      <c r="G11" s="14"/>
      <c r="H11" s="14"/>
      <c r="I11" s="14">
        <f t="shared" si="3"/>
        <v>0</v>
      </c>
    </row>
    <row r="12" spans="1:9" x14ac:dyDescent="0.35">
      <c r="A12" s="95">
        <v>4</v>
      </c>
      <c r="B12" s="90" t="s">
        <v>33</v>
      </c>
      <c r="C12" s="7" t="s">
        <v>28</v>
      </c>
      <c r="D12" s="14">
        <v>9.25</v>
      </c>
      <c r="E12" s="30"/>
      <c r="F12" s="14">
        <f t="shared" si="2"/>
        <v>0</v>
      </c>
      <c r="G12" s="14"/>
      <c r="H12" s="14"/>
      <c r="I12" s="14">
        <f t="shared" si="3"/>
        <v>0</v>
      </c>
    </row>
    <row r="13" spans="1:9" x14ac:dyDescent="0.35">
      <c r="A13" s="95">
        <v>5</v>
      </c>
      <c r="B13" s="90" t="s">
        <v>25</v>
      </c>
      <c r="C13" s="7" t="s">
        <v>26</v>
      </c>
      <c r="D13" s="14"/>
      <c r="E13" s="14"/>
      <c r="F13" s="14">
        <f t="shared" si="2"/>
        <v>0</v>
      </c>
      <c r="G13" s="14"/>
      <c r="H13" s="14"/>
      <c r="I13" s="14">
        <f t="shared" si="3"/>
        <v>0</v>
      </c>
    </row>
    <row r="14" spans="1:9" x14ac:dyDescent="0.35">
      <c r="A14" s="3"/>
      <c r="B14" s="68" t="s">
        <v>22</v>
      </c>
      <c r="C14" s="7"/>
      <c r="D14" s="14"/>
      <c r="E14" s="14"/>
      <c r="F14" s="14">
        <f t="shared" si="2"/>
        <v>0</v>
      </c>
      <c r="G14" s="14"/>
      <c r="H14" s="14"/>
      <c r="I14" s="14">
        <f t="shared" si="3"/>
        <v>0</v>
      </c>
    </row>
    <row r="15" spans="1:9" x14ac:dyDescent="0.35">
      <c r="A15" s="93" t="s">
        <v>207</v>
      </c>
      <c r="B15" s="17" t="s">
        <v>21</v>
      </c>
      <c r="C15" s="16" t="s">
        <v>11</v>
      </c>
      <c r="D15" s="19">
        <v>58.320000000000007</v>
      </c>
      <c r="E15" s="19"/>
      <c r="F15" s="19"/>
      <c r="G15" s="19"/>
      <c r="H15" s="19">
        <f>G15*D15</f>
        <v>0</v>
      </c>
      <c r="I15" s="19">
        <f>H15+F15</f>
        <v>0</v>
      </c>
    </row>
    <row r="16" spans="1:9" ht="25" customHeight="1" x14ac:dyDescent="0.35">
      <c r="A16" s="94">
        <v>1</v>
      </c>
      <c r="B16" s="67" t="s">
        <v>23</v>
      </c>
      <c r="C16" s="58" t="s">
        <v>11</v>
      </c>
      <c r="D16" s="59">
        <v>67.926317260656887</v>
      </c>
      <c r="E16" s="59"/>
      <c r="F16" s="59">
        <f t="shared" ref="F16:F19" si="4">D16*E16</f>
        <v>0</v>
      </c>
      <c r="G16" s="59"/>
      <c r="H16" s="59"/>
      <c r="I16" s="59">
        <f t="shared" ref="I16:I19" si="5">H16+F16</f>
        <v>0</v>
      </c>
    </row>
    <row r="17" spans="1:9" x14ac:dyDescent="0.35">
      <c r="A17" s="86">
        <v>2</v>
      </c>
      <c r="B17" s="39" t="s">
        <v>31</v>
      </c>
      <c r="C17" s="7" t="s">
        <v>28</v>
      </c>
      <c r="D17" s="14">
        <v>416.98800000000006</v>
      </c>
      <c r="E17" s="30"/>
      <c r="F17" s="14">
        <f t="shared" si="4"/>
        <v>0</v>
      </c>
      <c r="G17" s="14"/>
      <c r="H17" s="14"/>
      <c r="I17" s="14">
        <f t="shared" si="5"/>
        <v>0</v>
      </c>
    </row>
    <row r="18" spans="1:9" x14ac:dyDescent="0.35">
      <c r="A18" s="86">
        <v>3</v>
      </c>
      <c r="B18" s="39" t="s">
        <v>32</v>
      </c>
      <c r="C18" s="7" t="s">
        <v>24</v>
      </c>
      <c r="D18" s="14">
        <v>874.80000000000007</v>
      </c>
      <c r="E18" s="30"/>
      <c r="F18" s="14">
        <f t="shared" si="4"/>
        <v>0</v>
      </c>
      <c r="G18" s="14"/>
      <c r="H18" s="14"/>
      <c r="I18" s="14">
        <f t="shared" si="5"/>
        <v>0</v>
      </c>
    </row>
    <row r="19" spans="1:9" x14ac:dyDescent="0.35">
      <c r="A19" s="86">
        <v>3</v>
      </c>
      <c r="B19" s="39" t="s">
        <v>33</v>
      </c>
      <c r="C19" s="7" t="s">
        <v>28</v>
      </c>
      <c r="D19" s="14">
        <v>4.8600000000000003</v>
      </c>
      <c r="E19" s="30"/>
      <c r="F19" s="14">
        <f t="shared" si="4"/>
        <v>0</v>
      </c>
      <c r="G19" s="14"/>
      <c r="H19" s="14"/>
      <c r="I19" s="14">
        <f t="shared" si="5"/>
        <v>0</v>
      </c>
    </row>
    <row r="20" spans="1:9" x14ac:dyDescent="0.35">
      <c r="A20" s="86">
        <v>4</v>
      </c>
      <c r="B20" s="39" t="s">
        <v>25</v>
      </c>
      <c r="C20" s="7" t="s">
        <v>26</v>
      </c>
      <c r="D20" s="14"/>
      <c r="E20" s="30"/>
      <c r="F20" s="14">
        <f>D20*E20</f>
        <v>0</v>
      </c>
      <c r="G20" s="14"/>
      <c r="H20" s="14"/>
      <c r="I20" s="14">
        <f>H20+F20</f>
        <v>0</v>
      </c>
    </row>
    <row r="21" spans="1:9" ht="21.5" x14ac:dyDescent="0.35">
      <c r="A21" s="93" t="s">
        <v>207</v>
      </c>
      <c r="B21" s="18" t="s">
        <v>122</v>
      </c>
      <c r="C21" s="16" t="s">
        <v>11</v>
      </c>
      <c r="D21" s="19">
        <v>58.32</v>
      </c>
      <c r="E21" s="19"/>
      <c r="F21" s="19"/>
      <c r="G21" s="19"/>
      <c r="H21" s="19">
        <f t="shared" ref="H21" si="6">G21*D21</f>
        <v>0</v>
      </c>
      <c r="I21" s="19">
        <f t="shared" ref="I21" si="7">H21+F21</f>
        <v>0</v>
      </c>
    </row>
    <row r="22" spans="1:9" ht="21.5" x14ac:dyDescent="0.35">
      <c r="A22" s="140">
        <v>1</v>
      </c>
      <c r="B22" s="88" t="s">
        <v>123</v>
      </c>
      <c r="C22" s="58" t="s">
        <v>11</v>
      </c>
      <c r="D22" s="59">
        <v>69.983999999999995</v>
      </c>
      <c r="E22" s="59"/>
      <c r="F22" s="59">
        <f>D22*E22</f>
        <v>0</v>
      </c>
      <c r="G22" s="59"/>
      <c r="H22" s="59"/>
      <c r="I22" s="59">
        <f>H22+F22</f>
        <v>0</v>
      </c>
    </row>
    <row r="23" spans="1:9" x14ac:dyDescent="0.35">
      <c r="A23" s="95">
        <v>2</v>
      </c>
      <c r="B23" s="90" t="s">
        <v>31</v>
      </c>
      <c r="C23" s="7" t="s">
        <v>28</v>
      </c>
      <c r="D23" s="14">
        <v>416.988</v>
      </c>
      <c r="E23" s="14"/>
      <c r="F23" s="14">
        <f t="shared" ref="F23:F26" si="8">D23*E23</f>
        <v>0</v>
      </c>
      <c r="G23" s="14"/>
      <c r="H23" s="14"/>
      <c r="I23" s="14">
        <f t="shared" ref="I23:I26" si="9">H23+F23</f>
        <v>0</v>
      </c>
    </row>
    <row r="24" spans="1:9" x14ac:dyDescent="0.35">
      <c r="A24" s="95">
        <v>3</v>
      </c>
      <c r="B24" s="90" t="s">
        <v>32</v>
      </c>
      <c r="C24" s="7" t="s">
        <v>24</v>
      </c>
      <c r="D24" s="14">
        <v>874.8</v>
      </c>
      <c r="E24" s="14"/>
      <c r="F24" s="14">
        <f t="shared" si="8"/>
        <v>0</v>
      </c>
      <c r="G24" s="14"/>
      <c r="H24" s="14"/>
      <c r="I24" s="14">
        <f t="shared" si="9"/>
        <v>0</v>
      </c>
    </row>
    <row r="25" spans="1:9" x14ac:dyDescent="0.35">
      <c r="A25" s="95">
        <v>4</v>
      </c>
      <c r="B25" s="90" t="s">
        <v>33</v>
      </c>
      <c r="C25" s="7" t="s">
        <v>28</v>
      </c>
      <c r="D25" s="14">
        <v>4.8600000000000003</v>
      </c>
      <c r="E25" s="30"/>
      <c r="F25" s="14">
        <f t="shared" si="8"/>
        <v>0</v>
      </c>
      <c r="G25" s="14"/>
      <c r="H25" s="14"/>
      <c r="I25" s="14">
        <f t="shared" si="9"/>
        <v>0</v>
      </c>
    </row>
    <row r="26" spans="1:9" x14ac:dyDescent="0.35">
      <c r="A26" s="95">
        <v>5</v>
      </c>
      <c r="B26" s="90" t="s">
        <v>25</v>
      </c>
      <c r="C26" s="7" t="s">
        <v>26</v>
      </c>
      <c r="D26" s="14"/>
      <c r="E26" s="14"/>
      <c r="F26" s="14">
        <f t="shared" si="8"/>
        <v>0</v>
      </c>
      <c r="G26" s="14"/>
      <c r="H26" s="14"/>
      <c r="I26" s="14">
        <f t="shared" si="9"/>
        <v>0</v>
      </c>
    </row>
    <row r="27" spans="1:9" ht="21.5" x14ac:dyDescent="0.35">
      <c r="A27" s="93" t="s">
        <v>207</v>
      </c>
      <c r="B27" s="18" t="s">
        <v>135</v>
      </c>
      <c r="C27" s="16" t="s">
        <v>11</v>
      </c>
      <c r="D27" s="19">
        <v>48.040000000000006</v>
      </c>
      <c r="E27" s="19"/>
      <c r="F27" s="19"/>
      <c r="G27" s="19"/>
      <c r="H27" s="19">
        <f>D27*G27</f>
        <v>0</v>
      </c>
      <c r="I27" s="19">
        <f>H27</f>
        <v>0</v>
      </c>
    </row>
    <row r="28" spans="1:9" x14ac:dyDescent="0.35">
      <c r="A28" s="94">
        <v>1</v>
      </c>
      <c r="B28" s="88" t="s">
        <v>121</v>
      </c>
      <c r="C28" s="58" t="s">
        <v>11</v>
      </c>
      <c r="D28" s="59">
        <v>58.72</v>
      </c>
      <c r="E28" s="59"/>
      <c r="F28" s="59">
        <f t="shared" ref="F28:F29" si="10">D28*E28</f>
        <v>0</v>
      </c>
      <c r="G28" s="59"/>
      <c r="H28" s="59"/>
      <c r="I28" s="59">
        <f t="shared" ref="I28:I29" si="11">H28+F28</f>
        <v>0</v>
      </c>
    </row>
    <row r="29" spans="1:9" x14ac:dyDescent="0.35">
      <c r="A29" s="3">
        <v>2</v>
      </c>
      <c r="B29" s="23" t="s">
        <v>25</v>
      </c>
      <c r="C29" s="7" t="s">
        <v>26</v>
      </c>
      <c r="D29" s="30"/>
      <c r="E29" s="14"/>
      <c r="F29" s="14">
        <f t="shared" si="10"/>
        <v>0</v>
      </c>
      <c r="G29" s="14"/>
      <c r="H29" s="14"/>
      <c r="I29" s="14">
        <f t="shared" si="11"/>
        <v>0</v>
      </c>
    </row>
    <row r="30" spans="1:9" ht="21.5" x14ac:dyDescent="0.35">
      <c r="A30" s="93" t="s">
        <v>207</v>
      </c>
      <c r="B30" s="101" t="s">
        <v>373</v>
      </c>
      <c r="C30" s="16" t="s">
        <v>11</v>
      </c>
      <c r="D30" s="19">
        <v>33.912000000000006</v>
      </c>
      <c r="E30" s="19"/>
      <c r="F30" s="19">
        <f t="shared" ref="F30:F31" si="12">E30</f>
        <v>0</v>
      </c>
      <c r="G30" s="19"/>
      <c r="H30" s="19">
        <f t="shared" ref="H30" si="13">G30*D30</f>
        <v>0</v>
      </c>
      <c r="I30" s="19">
        <f t="shared" ref="I30:I35" si="14">H30+F30</f>
        <v>0</v>
      </c>
    </row>
    <row r="31" spans="1:9" ht="22" x14ac:dyDescent="0.35">
      <c r="A31" s="94">
        <v>1</v>
      </c>
      <c r="B31" s="60" t="s">
        <v>47</v>
      </c>
      <c r="C31" s="58" t="s">
        <v>11</v>
      </c>
      <c r="D31" s="59">
        <v>40.694400000000009</v>
      </c>
      <c r="E31" s="59"/>
      <c r="F31" s="59">
        <f t="shared" si="12"/>
        <v>0</v>
      </c>
      <c r="G31" s="59"/>
      <c r="H31" s="59"/>
      <c r="I31" s="59">
        <f t="shared" si="14"/>
        <v>0</v>
      </c>
    </row>
    <row r="32" spans="1:9" x14ac:dyDescent="0.35">
      <c r="A32" s="85">
        <v>2</v>
      </c>
      <c r="B32" s="27" t="s">
        <v>27</v>
      </c>
      <c r="C32" s="7" t="s">
        <v>28</v>
      </c>
      <c r="D32" s="14">
        <v>242.47080000000005</v>
      </c>
      <c r="E32" s="14"/>
      <c r="F32" s="14">
        <f>D32*E32</f>
        <v>0</v>
      </c>
      <c r="G32" s="14"/>
      <c r="H32" s="14"/>
      <c r="I32" s="14">
        <f t="shared" si="14"/>
        <v>0</v>
      </c>
    </row>
    <row r="33" spans="1:9" x14ac:dyDescent="0.35">
      <c r="A33" s="85">
        <v>3</v>
      </c>
      <c r="B33" s="23" t="s">
        <v>32</v>
      </c>
      <c r="C33" s="7" t="s">
        <v>24</v>
      </c>
      <c r="D33" s="14">
        <v>508.68000000000006</v>
      </c>
      <c r="E33" s="14"/>
      <c r="F33" s="14">
        <f t="shared" ref="F33:F36" si="15">D33*E33</f>
        <v>0</v>
      </c>
      <c r="G33" s="14"/>
      <c r="H33" s="14"/>
      <c r="I33" s="14">
        <f t="shared" si="14"/>
        <v>0</v>
      </c>
    </row>
    <row r="34" spans="1:9" x14ac:dyDescent="0.35">
      <c r="A34" s="86">
        <v>4</v>
      </c>
      <c r="B34" s="39" t="s">
        <v>33</v>
      </c>
      <c r="C34" s="7" t="s">
        <v>28</v>
      </c>
      <c r="D34" s="14">
        <v>2.8260000000000005</v>
      </c>
      <c r="E34" s="30"/>
      <c r="F34" s="14">
        <f t="shared" si="15"/>
        <v>0</v>
      </c>
      <c r="G34" s="14"/>
      <c r="H34" s="14"/>
      <c r="I34" s="14">
        <f t="shared" si="14"/>
        <v>0</v>
      </c>
    </row>
    <row r="35" spans="1:9" x14ac:dyDescent="0.35">
      <c r="A35" s="86">
        <v>5</v>
      </c>
      <c r="B35" s="39" t="s">
        <v>103</v>
      </c>
      <c r="C35" s="7" t="s">
        <v>39</v>
      </c>
      <c r="D35" s="14">
        <v>21.599999999999998</v>
      </c>
      <c r="E35" s="21"/>
      <c r="F35" s="14">
        <f t="shared" si="15"/>
        <v>0</v>
      </c>
      <c r="G35" s="14"/>
      <c r="H35" s="14"/>
      <c r="I35" s="14">
        <f t="shared" si="14"/>
        <v>0</v>
      </c>
    </row>
    <row r="36" spans="1:9" x14ac:dyDescent="0.35">
      <c r="A36" s="86">
        <v>6</v>
      </c>
      <c r="B36" s="39" t="s">
        <v>25</v>
      </c>
      <c r="C36" s="7" t="s">
        <v>26</v>
      </c>
      <c r="D36" s="14"/>
      <c r="E36" s="14"/>
      <c r="F36" s="14">
        <f t="shared" si="15"/>
        <v>0</v>
      </c>
      <c r="G36" s="14"/>
      <c r="H36" s="14"/>
      <c r="I36" s="14">
        <f>F36</f>
        <v>0</v>
      </c>
    </row>
    <row r="37" spans="1:9" x14ac:dyDescent="0.35">
      <c r="A37" s="3"/>
      <c r="B37" s="77" t="s">
        <v>34</v>
      </c>
      <c r="C37" s="7"/>
      <c r="D37" s="14"/>
      <c r="E37" s="14"/>
      <c r="F37" s="14"/>
      <c r="G37" s="14"/>
      <c r="H37" s="14"/>
      <c r="I37" s="14"/>
    </row>
    <row r="38" spans="1:9" x14ac:dyDescent="0.35">
      <c r="A38" s="93" t="s">
        <v>207</v>
      </c>
      <c r="B38" s="24" t="s">
        <v>120</v>
      </c>
      <c r="C38" s="16" t="s">
        <v>11</v>
      </c>
      <c r="D38" s="19">
        <v>111</v>
      </c>
      <c r="E38" s="19"/>
      <c r="F38" s="19"/>
      <c r="G38" s="19"/>
      <c r="H38" s="19">
        <f>G38*D38</f>
        <v>0</v>
      </c>
      <c r="I38" s="19">
        <f>H38+F38</f>
        <v>0</v>
      </c>
    </row>
    <row r="39" spans="1:9" x14ac:dyDescent="0.35">
      <c r="A39" s="85">
        <v>1</v>
      </c>
      <c r="B39" s="29" t="s">
        <v>106</v>
      </c>
      <c r="C39" s="22" t="s">
        <v>107</v>
      </c>
      <c r="D39" s="30">
        <v>11.100000000000001</v>
      </c>
      <c r="E39" s="30"/>
      <c r="F39" s="14">
        <f t="shared" ref="F39:F43" si="16">D39*E39</f>
        <v>0</v>
      </c>
      <c r="G39" s="14"/>
      <c r="H39" s="14">
        <f t="shared" ref="H39:H43" si="17">G39*D39</f>
        <v>0</v>
      </c>
      <c r="I39" s="14">
        <f t="shared" ref="I39:I43" si="18">H39+F39</f>
        <v>0</v>
      </c>
    </row>
    <row r="40" spans="1:9" x14ac:dyDescent="0.35">
      <c r="A40" s="3">
        <v>2</v>
      </c>
      <c r="B40" s="27" t="s">
        <v>92</v>
      </c>
      <c r="C40" s="7" t="s">
        <v>42</v>
      </c>
      <c r="D40" s="14">
        <v>66.599999999999994</v>
      </c>
      <c r="E40" s="14"/>
      <c r="F40" s="14">
        <f t="shared" si="16"/>
        <v>0</v>
      </c>
      <c r="G40" s="14"/>
      <c r="H40" s="14">
        <f t="shared" si="17"/>
        <v>0</v>
      </c>
      <c r="I40" s="14">
        <f t="shared" si="18"/>
        <v>0</v>
      </c>
    </row>
    <row r="41" spans="1:9" x14ac:dyDescent="0.35">
      <c r="A41" s="3">
        <v>3</v>
      </c>
      <c r="B41" s="27" t="s">
        <v>91</v>
      </c>
      <c r="C41" s="7" t="s">
        <v>41</v>
      </c>
      <c r="D41" s="14">
        <v>22.200000000000003</v>
      </c>
      <c r="E41" s="14"/>
      <c r="F41" s="14">
        <f t="shared" si="16"/>
        <v>0</v>
      </c>
      <c r="G41" s="14"/>
      <c r="H41" s="14">
        <f t="shared" si="17"/>
        <v>0</v>
      </c>
      <c r="I41" s="14">
        <f t="shared" si="18"/>
        <v>0</v>
      </c>
    </row>
    <row r="42" spans="1:9" x14ac:dyDescent="0.35">
      <c r="A42" s="85">
        <v>4</v>
      </c>
      <c r="B42" s="29" t="s">
        <v>372</v>
      </c>
      <c r="C42" s="22" t="s">
        <v>38</v>
      </c>
      <c r="D42" s="30">
        <v>33.299999999999997</v>
      </c>
      <c r="E42" s="30"/>
      <c r="F42" s="30">
        <f t="shared" si="16"/>
        <v>0</v>
      </c>
      <c r="G42" s="30"/>
      <c r="H42" s="30">
        <f t="shared" si="17"/>
        <v>0</v>
      </c>
      <c r="I42" s="30">
        <f t="shared" si="18"/>
        <v>0</v>
      </c>
    </row>
    <row r="43" spans="1:9" x14ac:dyDescent="0.35">
      <c r="A43" s="3">
        <v>5</v>
      </c>
      <c r="B43" s="27" t="s">
        <v>25</v>
      </c>
      <c r="C43" s="7" t="s">
        <v>26</v>
      </c>
      <c r="D43" s="14"/>
      <c r="E43" s="14"/>
      <c r="F43" s="14">
        <f t="shared" si="16"/>
        <v>0</v>
      </c>
      <c r="G43" s="14"/>
      <c r="H43" s="14">
        <f t="shared" si="17"/>
        <v>0</v>
      </c>
      <c r="I43" s="14">
        <f t="shared" si="18"/>
        <v>0</v>
      </c>
    </row>
    <row r="44" spans="1:9" x14ac:dyDescent="0.35">
      <c r="A44" s="3"/>
      <c r="B44" s="68"/>
      <c r="C44" s="7"/>
      <c r="D44" s="14"/>
      <c r="E44" s="14"/>
      <c r="F44" s="14"/>
      <c r="G44" s="14"/>
      <c r="H44" s="14"/>
      <c r="I44" s="54"/>
    </row>
    <row r="45" spans="1:9" x14ac:dyDescent="0.35">
      <c r="A45" s="65"/>
      <c r="B45" s="50" t="s">
        <v>9</v>
      </c>
      <c r="C45" s="50"/>
      <c r="D45" s="50"/>
      <c r="E45" s="52"/>
      <c r="F45" s="53">
        <f>SUM(F7:F44)</f>
        <v>0</v>
      </c>
      <c r="G45" s="52"/>
      <c r="H45" s="53">
        <f>SUM(H7:H44)</f>
        <v>0</v>
      </c>
      <c r="I45" s="53">
        <f>SUM(I7:I44)</f>
        <v>0</v>
      </c>
    </row>
    <row r="46" spans="1:9" x14ac:dyDescent="0.35">
      <c r="B46" s="2" t="s">
        <v>57</v>
      </c>
      <c r="C46" s="6" t="s">
        <v>386</v>
      </c>
      <c r="D46" s="31"/>
      <c r="E46" s="31"/>
      <c r="F46" s="31"/>
      <c r="G46" s="31"/>
      <c r="H46" s="31"/>
      <c r="I46" s="31" t="e">
        <f>H45*C46</f>
        <v>#VALUE!</v>
      </c>
    </row>
    <row r="47" spans="1:9" x14ac:dyDescent="0.35">
      <c r="B47" s="2" t="s">
        <v>5</v>
      </c>
      <c r="C47" s="2"/>
      <c r="D47" s="31"/>
      <c r="E47" s="31"/>
      <c r="F47" s="31"/>
      <c r="G47" s="31"/>
      <c r="H47" s="31"/>
      <c r="I47" s="31" t="e">
        <f>I46+I45</f>
        <v>#VALUE!</v>
      </c>
    </row>
    <row r="48" spans="1:9" x14ac:dyDescent="0.35">
      <c r="B48" s="2" t="s">
        <v>71</v>
      </c>
      <c r="C48" s="6" t="s">
        <v>386</v>
      </c>
      <c r="D48" s="31"/>
      <c r="E48" s="31"/>
      <c r="F48" s="31"/>
      <c r="G48" s="31"/>
      <c r="H48" s="31"/>
      <c r="I48" s="31" t="e">
        <f>I47*C48</f>
        <v>#VALUE!</v>
      </c>
    </row>
    <row r="49" spans="2:9" x14ac:dyDescent="0.35">
      <c r="B49" s="2" t="s">
        <v>5</v>
      </c>
      <c r="C49" s="2"/>
      <c r="D49" s="31"/>
      <c r="E49" s="31"/>
      <c r="F49" s="31"/>
      <c r="G49" s="31"/>
      <c r="H49" s="31"/>
      <c r="I49" s="31" t="e">
        <f>I48+I47</f>
        <v>#VALUE!</v>
      </c>
    </row>
    <row r="50" spans="2:9" x14ac:dyDescent="0.35">
      <c r="B50" s="2" t="s">
        <v>58</v>
      </c>
      <c r="C50" s="6" t="s">
        <v>386</v>
      </c>
      <c r="D50" s="31"/>
      <c r="E50" s="31"/>
      <c r="F50" s="31"/>
      <c r="G50" s="31"/>
      <c r="H50" s="31"/>
      <c r="I50" s="31" t="e">
        <f>I49*C50</f>
        <v>#VALUE!</v>
      </c>
    </row>
    <row r="51" spans="2:9" x14ac:dyDescent="0.35">
      <c r="B51" s="2" t="s">
        <v>5</v>
      </c>
      <c r="C51" s="2"/>
      <c r="D51" s="31"/>
      <c r="E51" s="31"/>
      <c r="F51" s="31"/>
      <c r="G51" s="31"/>
      <c r="H51" s="31"/>
      <c r="I51" s="31" t="e">
        <f>I50+I49</f>
        <v>#VALUE!</v>
      </c>
    </row>
    <row r="52" spans="2:9" x14ac:dyDescent="0.35">
      <c r="B52" s="2" t="s">
        <v>59</v>
      </c>
      <c r="C52" s="6" t="s">
        <v>386</v>
      </c>
      <c r="D52" s="31"/>
      <c r="E52" s="31"/>
      <c r="F52" s="31"/>
      <c r="G52" s="31"/>
      <c r="H52" s="31"/>
      <c r="I52" s="31" t="e">
        <f>I51*C52</f>
        <v>#VALUE!</v>
      </c>
    </row>
    <row r="53" spans="2:9" x14ac:dyDescent="0.35">
      <c r="B53" s="2" t="s">
        <v>5</v>
      </c>
      <c r="C53" s="2"/>
      <c r="D53" s="31"/>
      <c r="E53" s="31"/>
      <c r="F53" s="31"/>
      <c r="G53" s="31"/>
      <c r="H53" s="31"/>
      <c r="I53" s="31" t="e">
        <f>I52+I51</f>
        <v>#VALUE!</v>
      </c>
    </row>
    <row r="54" spans="2:9" x14ac:dyDescent="0.35">
      <c r="B54" s="2" t="s">
        <v>8</v>
      </c>
      <c r="C54" s="6">
        <v>0.18</v>
      </c>
      <c r="D54" s="31"/>
      <c r="E54" s="31"/>
      <c r="F54" s="31"/>
      <c r="G54" s="31"/>
      <c r="H54" s="31"/>
      <c r="I54" s="31" t="e">
        <f>I53*C54</f>
        <v>#VALUE!</v>
      </c>
    </row>
    <row r="55" spans="2:9" x14ac:dyDescent="0.35">
      <c r="B55" s="2" t="s">
        <v>9</v>
      </c>
      <c r="C55" s="2"/>
      <c r="D55" s="31"/>
      <c r="E55" s="31"/>
      <c r="F55" s="31"/>
      <c r="G55" s="31"/>
      <c r="H55" s="31"/>
      <c r="I55" s="35" t="e">
        <f>I54+I53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workbookViewId="0">
      <pane xSplit="9" ySplit="5" topLeftCell="J37" activePane="bottomRight" state="frozen"/>
      <selection pane="topRight" activeCell="J1" sqref="J1"/>
      <selection pane="bottomLeft" activeCell="A14" sqref="A14"/>
      <selection pane="bottomRight" activeCell="D7" sqref="D7"/>
    </sheetView>
  </sheetViews>
  <sheetFormatPr defaultRowHeight="14.5" x14ac:dyDescent="0.35"/>
  <cols>
    <col min="1" max="1" width="5.7265625" customWidth="1"/>
    <col min="2" max="2" width="48.7265625" customWidth="1"/>
    <col min="3" max="3" width="6.7265625" customWidth="1"/>
    <col min="4" max="9" width="8.7265625" customWidth="1"/>
  </cols>
  <sheetData>
    <row r="1" spans="1:9" x14ac:dyDescent="0.35">
      <c r="A1" s="2"/>
      <c r="B1" s="193" t="s">
        <v>380</v>
      </c>
      <c r="C1" s="194"/>
      <c r="D1" s="194"/>
      <c r="E1" s="194"/>
      <c r="F1" s="194"/>
      <c r="G1" s="194"/>
      <c r="H1" s="194"/>
      <c r="I1" s="2"/>
    </row>
    <row r="2" spans="1:9" x14ac:dyDescent="0.35">
      <c r="A2" s="2"/>
      <c r="B2" s="195"/>
      <c r="C2" s="195"/>
      <c r="D2" s="195"/>
      <c r="E2" s="195"/>
      <c r="F2" s="195"/>
      <c r="G2" s="195"/>
      <c r="H2" s="195"/>
      <c r="I2" s="31" t="e">
        <f>I45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4"/>
      <c r="B6" s="77" t="s">
        <v>19</v>
      </c>
      <c r="C6" s="7"/>
      <c r="D6" s="14"/>
      <c r="E6" s="13"/>
      <c r="F6" s="13"/>
      <c r="G6" s="13"/>
      <c r="H6" s="13"/>
      <c r="I6" s="13"/>
    </row>
    <row r="7" spans="1:9" ht="20" x14ac:dyDescent="0.35">
      <c r="A7" s="93" t="s">
        <v>208</v>
      </c>
      <c r="B7" s="24" t="s">
        <v>136</v>
      </c>
      <c r="C7" s="16" t="s">
        <v>11</v>
      </c>
      <c r="D7" s="19">
        <v>100.3</v>
      </c>
      <c r="E7" s="17"/>
      <c r="F7" s="17"/>
      <c r="G7" s="17"/>
      <c r="H7" s="17">
        <f t="shared" ref="H7:H15" si="0">G7*D7</f>
        <v>0</v>
      </c>
      <c r="I7" s="17">
        <f t="shared" ref="I7:I21" si="1">H7+F7</f>
        <v>0</v>
      </c>
    </row>
    <row r="8" spans="1:9" ht="20" x14ac:dyDescent="0.35">
      <c r="A8" s="94">
        <v>1</v>
      </c>
      <c r="B8" s="67" t="s">
        <v>377</v>
      </c>
      <c r="C8" s="58" t="s">
        <v>11</v>
      </c>
      <c r="D8" s="59">
        <v>49.769999999999996</v>
      </c>
      <c r="E8" s="61"/>
      <c r="F8" s="59"/>
      <c r="G8" s="61"/>
      <c r="H8" s="61"/>
      <c r="I8" s="61">
        <f t="shared" si="1"/>
        <v>0</v>
      </c>
    </row>
    <row r="9" spans="1:9" ht="20" x14ac:dyDescent="0.35">
      <c r="A9" s="94">
        <v>2</v>
      </c>
      <c r="B9" s="67" t="s">
        <v>378</v>
      </c>
      <c r="C9" s="58" t="s">
        <v>11</v>
      </c>
      <c r="D9" s="59">
        <v>63.58325</v>
      </c>
      <c r="E9" s="61"/>
      <c r="F9" s="59"/>
      <c r="G9" s="59"/>
      <c r="H9" s="59"/>
      <c r="I9" s="59"/>
    </row>
    <row r="10" spans="1:9" x14ac:dyDescent="0.35">
      <c r="A10" s="3">
        <v>3</v>
      </c>
      <c r="B10" s="27" t="s">
        <v>31</v>
      </c>
      <c r="C10" s="7" t="s">
        <v>28</v>
      </c>
      <c r="D10" s="14">
        <v>717.14499999999998</v>
      </c>
      <c r="E10" s="13"/>
      <c r="F10" s="14">
        <f>D10*E10</f>
        <v>0</v>
      </c>
      <c r="G10" s="14"/>
      <c r="H10" s="14"/>
      <c r="I10" s="14">
        <f t="shared" ref="I10" si="2">H10+F10</f>
        <v>0</v>
      </c>
    </row>
    <row r="11" spans="1:9" x14ac:dyDescent="0.35">
      <c r="A11" s="95">
        <v>4</v>
      </c>
      <c r="B11" s="90" t="s">
        <v>32</v>
      </c>
      <c r="C11" s="7" t="s">
        <v>24</v>
      </c>
      <c r="D11" s="14">
        <v>1504.5</v>
      </c>
      <c r="E11" s="13"/>
      <c r="F11" s="14">
        <f t="shared" ref="F11:F13" si="3">D11*E11</f>
        <v>0</v>
      </c>
      <c r="G11" s="14"/>
      <c r="H11" s="14"/>
      <c r="I11" s="14">
        <f t="shared" ref="I11:I13" si="4">H11+F11</f>
        <v>0</v>
      </c>
    </row>
    <row r="12" spans="1:9" x14ac:dyDescent="0.35">
      <c r="A12" s="95">
        <v>5</v>
      </c>
      <c r="B12" s="90" t="s">
        <v>33</v>
      </c>
      <c r="C12" s="7" t="s">
        <v>28</v>
      </c>
      <c r="D12" s="14">
        <v>6.6866666666666665</v>
      </c>
      <c r="E12" s="21"/>
      <c r="F12" s="14">
        <f t="shared" si="3"/>
        <v>0</v>
      </c>
      <c r="G12" s="14"/>
      <c r="H12" s="14"/>
      <c r="I12" s="14">
        <f t="shared" si="4"/>
        <v>0</v>
      </c>
    </row>
    <row r="13" spans="1:9" x14ac:dyDescent="0.35">
      <c r="A13" s="95">
        <v>6</v>
      </c>
      <c r="B13" s="90" t="s">
        <v>25</v>
      </c>
      <c r="C13" s="7" t="s">
        <v>26</v>
      </c>
      <c r="D13" s="14"/>
      <c r="E13" s="13"/>
      <c r="F13" s="14">
        <f t="shared" si="3"/>
        <v>0</v>
      </c>
      <c r="G13" s="14"/>
      <c r="H13" s="14"/>
      <c r="I13" s="14">
        <f t="shared" si="4"/>
        <v>0</v>
      </c>
    </row>
    <row r="14" spans="1:9" x14ac:dyDescent="0.35">
      <c r="A14" s="3"/>
      <c r="B14" s="77" t="s">
        <v>36</v>
      </c>
      <c r="C14" s="7"/>
      <c r="D14" s="14"/>
      <c r="E14" s="13"/>
      <c r="F14" s="14"/>
      <c r="G14" s="14"/>
      <c r="H14" s="14"/>
      <c r="I14" s="14"/>
    </row>
    <row r="15" spans="1:9" x14ac:dyDescent="0.35">
      <c r="A15" s="93" t="s">
        <v>208</v>
      </c>
      <c r="B15" s="17" t="s">
        <v>37</v>
      </c>
      <c r="C15" s="16" t="s">
        <v>11</v>
      </c>
      <c r="D15" s="19">
        <v>114.12900000000002</v>
      </c>
      <c r="E15" s="17"/>
      <c r="F15" s="17"/>
      <c r="G15" s="17"/>
      <c r="H15" s="19">
        <f t="shared" si="0"/>
        <v>0</v>
      </c>
      <c r="I15" s="19">
        <f t="shared" si="1"/>
        <v>0</v>
      </c>
    </row>
    <row r="16" spans="1:9" x14ac:dyDescent="0.35">
      <c r="A16" s="93" t="s">
        <v>208</v>
      </c>
      <c r="B16" s="17" t="s">
        <v>137</v>
      </c>
      <c r="C16" s="16" t="s">
        <v>43</v>
      </c>
      <c r="D16" s="19">
        <v>5.4</v>
      </c>
      <c r="E16" s="17"/>
      <c r="F16" s="17"/>
      <c r="G16" s="17"/>
      <c r="H16" s="19">
        <f t="shared" ref="H16" si="5">G16*D16</f>
        <v>0</v>
      </c>
      <c r="I16" s="19">
        <f t="shared" ref="I16" si="6">H16+F16</f>
        <v>0</v>
      </c>
    </row>
    <row r="17" spans="1:9" ht="20" x14ac:dyDescent="0.35">
      <c r="A17" s="94">
        <v>1</v>
      </c>
      <c r="B17" s="67" t="s">
        <v>376</v>
      </c>
      <c r="C17" s="58" t="s">
        <v>11</v>
      </c>
      <c r="D17" s="59">
        <v>136.95480000000003</v>
      </c>
      <c r="E17" s="61"/>
      <c r="F17" s="59"/>
      <c r="G17" s="61"/>
      <c r="H17" s="61"/>
      <c r="I17" s="59">
        <f t="shared" si="1"/>
        <v>0</v>
      </c>
    </row>
    <row r="18" spans="1:9" x14ac:dyDescent="0.35">
      <c r="A18" s="3">
        <v>2</v>
      </c>
      <c r="B18" s="27" t="s">
        <v>31</v>
      </c>
      <c r="C18" s="7" t="s">
        <v>28</v>
      </c>
      <c r="D18" s="14">
        <v>816.02235000000019</v>
      </c>
      <c r="E18" s="13"/>
      <c r="F18" s="14">
        <f t="shared" ref="F18:F21" si="7">E18</f>
        <v>0</v>
      </c>
      <c r="G18" s="13"/>
      <c r="H18" s="13"/>
      <c r="I18" s="14">
        <f t="shared" si="1"/>
        <v>0</v>
      </c>
    </row>
    <row r="19" spans="1:9" x14ac:dyDescent="0.35">
      <c r="A19" s="3">
        <v>3</v>
      </c>
      <c r="B19" s="90" t="s">
        <v>32</v>
      </c>
      <c r="C19" s="7" t="s">
        <v>24</v>
      </c>
      <c r="D19" s="14">
        <v>1711.9350000000004</v>
      </c>
      <c r="E19" s="13"/>
      <c r="F19" s="14">
        <f t="shared" si="7"/>
        <v>0</v>
      </c>
      <c r="G19" s="13"/>
      <c r="H19" s="13"/>
      <c r="I19" s="14">
        <f t="shared" si="1"/>
        <v>0</v>
      </c>
    </row>
    <row r="20" spans="1:9" x14ac:dyDescent="0.35">
      <c r="A20" s="3">
        <v>4</v>
      </c>
      <c r="B20" s="90" t="s">
        <v>33</v>
      </c>
      <c r="C20" s="7" t="s">
        <v>28</v>
      </c>
      <c r="D20" s="14">
        <v>9.5107500000000016</v>
      </c>
      <c r="E20" s="13"/>
      <c r="F20" s="14">
        <f t="shared" si="7"/>
        <v>0</v>
      </c>
      <c r="G20" s="13"/>
      <c r="H20" s="13"/>
      <c r="I20" s="14">
        <f t="shared" si="1"/>
        <v>0</v>
      </c>
    </row>
    <row r="21" spans="1:9" x14ac:dyDescent="0.35">
      <c r="A21" s="3">
        <v>5</v>
      </c>
      <c r="B21" s="90" t="s">
        <v>25</v>
      </c>
      <c r="C21" s="7"/>
      <c r="D21" s="14"/>
      <c r="E21" s="13"/>
      <c r="F21" s="14">
        <f t="shared" si="7"/>
        <v>0</v>
      </c>
      <c r="G21" s="13"/>
      <c r="H21" s="13"/>
      <c r="I21" s="14">
        <f t="shared" si="1"/>
        <v>0</v>
      </c>
    </row>
    <row r="22" spans="1:9" x14ac:dyDescent="0.35">
      <c r="A22" s="93" t="s">
        <v>208</v>
      </c>
      <c r="B22" s="17" t="s">
        <v>21</v>
      </c>
      <c r="C22" s="16" t="s">
        <v>11</v>
      </c>
      <c r="D22" s="19">
        <v>60.237000000000009</v>
      </c>
      <c r="E22" s="17"/>
      <c r="F22" s="17"/>
      <c r="G22" s="17"/>
      <c r="H22" s="19">
        <f t="shared" ref="H22:H23" si="8">G22*D22</f>
        <v>0</v>
      </c>
      <c r="I22" s="19">
        <f t="shared" ref="I22:I28" si="9">H22+F22</f>
        <v>0</v>
      </c>
    </row>
    <row r="23" spans="1:9" x14ac:dyDescent="0.35">
      <c r="A23" s="93" t="s">
        <v>208</v>
      </c>
      <c r="B23" s="17" t="s">
        <v>137</v>
      </c>
      <c r="C23" s="16" t="s">
        <v>43</v>
      </c>
      <c r="D23" s="19">
        <v>32.400000000000006</v>
      </c>
      <c r="E23" s="17"/>
      <c r="F23" s="17"/>
      <c r="G23" s="17"/>
      <c r="H23" s="19">
        <f t="shared" si="8"/>
        <v>0</v>
      </c>
      <c r="I23" s="19">
        <f t="shared" si="9"/>
        <v>0</v>
      </c>
    </row>
    <row r="24" spans="1:9" ht="20" x14ac:dyDescent="0.35">
      <c r="A24" s="94">
        <v>1</v>
      </c>
      <c r="B24" s="67" t="s">
        <v>375</v>
      </c>
      <c r="C24" s="58" t="s">
        <v>11</v>
      </c>
      <c r="D24" s="59">
        <v>72.284400000000005</v>
      </c>
      <c r="E24" s="61"/>
      <c r="F24" s="59"/>
      <c r="G24" s="61"/>
      <c r="H24" s="59"/>
      <c r="I24" s="59">
        <f t="shared" si="9"/>
        <v>0</v>
      </c>
    </row>
    <row r="25" spans="1:9" x14ac:dyDescent="0.35">
      <c r="A25" s="3">
        <v>2</v>
      </c>
      <c r="B25" s="27" t="s">
        <v>31</v>
      </c>
      <c r="C25" s="7" t="s">
        <v>28</v>
      </c>
      <c r="D25" s="14">
        <v>430.69455000000011</v>
      </c>
      <c r="E25" s="13"/>
      <c r="F25" s="14">
        <f>D25*E25</f>
        <v>0</v>
      </c>
      <c r="G25" s="14"/>
      <c r="H25" s="14"/>
      <c r="I25" s="14">
        <f t="shared" si="9"/>
        <v>0</v>
      </c>
    </row>
    <row r="26" spans="1:9" x14ac:dyDescent="0.35">
      <c r="A26" s="3">
        <v>3</v>
      </c>
      <c r="B26" s="27" t="s">
        <v>32</v>
      </c>
      <c r="C26" s="7" t="s">
        <v>24</v>
      </c>
      <c r="D26" s="14">
        <v>903.55500000000018</v>
      </c>
      <c r="E26" s="13"/>
      <c r="F26" s="14">
        <f t="shared" ref="F26:F28" si="10">D26*E26</f>
        <v>0</v>
      </c>
      <c r="G26" s="14"/>
      <c r="H26" s="14"/>
      <c r="I26" s="14">
        <f t="shared" si="9"/>
        <v>0</v>
      </c>
    </row>
    <row r="27" spans="1:9" x14ac:dyDescent="0.35">
      <c r="A27" s="3">
        <v>4</v>
      </c>
      <c r="B27" s="90" t="s">
        <v>33</v>
      </c>
      <c r="C27" s="7" t="s">
        <v>28</v>
      </c>
      <c r="D27" s="14">
        <v>5.019750000000001</v>
      </c>
      <c r="E27" s="30"/>
      <c r="F27" s="14">
        <f t="shared" si="10"/>
        <v>0</v>
      </c>
      <c r="G27" s="14"/>
      <c r="H27" s="14"/>
      <c r="I27" s="14">
        <f t="shared" si="9"/>
        <v>0</v>
      </c>
    </row>
    <row r="28" spans="1:9" x14ac:dyDescent="0.35">
      <c r="A28" s="3">
        <v>5</v>
      </c>
      <c r="B28" s="90" t="s">
        <v>25</v>
      </c>
      <c r="C28" s="7" t="s">
        <v>26</v>
      </c>
      <c r="D28" s="14"/>
      <c r="E28" s="13"/>
      <c r="F28" s="14">
        <f t="shared" si="10"/>
        <v>0</v>
      </c>
      <c r="G28" s="14"/>
      <c r="H28" s="14"/>
      <c r="I28" s="14">
        <f t="shared" si="9"/>
        <v>0</v>
      </c>
    </row>
    <row r="29" spans="1:9" x14ac:dyDescent="0.35">
      <c r="A29" s="93" t="s">
        <v>208</v>
      </c>
      <c r="B29" s="24" t="s">
        <v>120</v>
      </c>
      <c r="C29" s="16" t="s">
        <v>11</v>
      </c>
      <c r="D29" s="19">
        <v>100.3</v>
      </c>
      <c r="E29" s="19"/>
      <c r="F29" s="19"/>
      <c r="G29" s="19"/>
      <c r="H29" s="19">
        <f>G29*D29</f>
        <v>0</v>
      </c>
      <c r="I29" s="19">
        <f>H29+F29</f>
        <v>0</v>
      </c>
    </row>
    <row r="30" spans="1:9" x14ac:dyDescent="0.35">
      <c r="A30" s="85">
        <v>1</v>
      </c>
      <c r="B30" s="29" t="s">
        <v>106</v>
      </c>
      <c r="C30" s="22" t="s">
        <v>107</v>
      </c>
      <c r="D30" s="30">
        <v>10.030000000000001</v>
      </c>
      <c r="E30" s="30"/>
      <c r="F30" s="14">
        <f t="shared" ref="F30:F34" si="11">D30*E30</f>
        <v>0</v>
      </c>
      <c r="G30" s="14"/>
      <c r="H30" s="14"/>
      <c r="I30" s="14">
        <f t="shared" ref="I30:I34" si="12">H30+F30</f>
        <v>0</v>
      </c>
    </row>
    <row r="31" spans="1:9" x14ac:dyDescent="0.35">
      <c r="A31" s="3">
        <v>2</v>
      </c>
      <c r="B31" s="27" t="s">
        <v>92</v>
      </c>
      <c r="C31" s="7" t="s">
        <v>42</v>
      </c>
      <c r="D31" s="14">
        <v>60.179999999999993</v>
      </c>
      <c r="E31" s="14"/>
      <c r="F31" s="14">
        <f t="shared" si="11"/>
        <v>0</v>
      </c>
      <c r="G31" s="14"/>
      <c r="H31" s="14"/>
      <c r="I31" s="14">
        <f t="shared" si="12"/>
        <v>0</v>
      </c>
    </row>
    <row r="32" spans="1:9" x14ac:dyDescent="0.35">
      <c r="A32" s="3">
        <v>3</v>
      </c>
      <c r="B32" s="27" t="s">
        <v>91</v>
      </c>
      <c r="C32" s="7" t="s">
        <v>41</v>
      </c>
      <c r="D32" s="14">
        <v>20.060000000000002</v>
      </c>
      <c r="E32" s="14"/>
      <c r="F32" s="14">
        <f t="shared" si="11"/>
        <v>0</v>
      </c>
      <c r="G32" s="14"/>
      <c r="H32" s="14"/>
      <c r="I32" s="14">
        <f t="shared" si="12"/>
        <v>0</v>
      </c>
    </row>
    <row r="33" spans="1:9" x14ac:dyDescent="0.35">
      <c r="A33" s="85">
        <v>4</v>
      </c>
      <c r="B33" s="29" t="s">
        <v>374</v>
      </c>
      <c r="C33" s="22" t="s">
        <v>38</v>
      </c>
      <c r="D33" s="30">
        <v>30.089999999999996</v>
      </c>
      <c r="E33" s="30"/>
      <c r="F33" s="30">
        <f t="shared" si="11"/>
        <v>0</v>
      </c>
      <c r="G33" s="30"/>
      <c r="H33" s="30"/>
      <c r="I33" s="30">
        <f t="shared" si="12"/>
        <v>0</v>
      </c>
    </row>
    <row r="34" spans="1:9" x14ac:dyDescent="0.35">
      <c r="A34" s="3">
        <v>5</v>
      </c>
      <c r="B34" s="27" t="s">
        <v>25</v>
      </c>
      <c r="C34" s="7" t="s">
        <v>26</v>
      </c>
      <c r="D34" s="14"/>
      <c r="E34" s="14"/>
      <c r="F34" s="14">
        <f t="shared" si="11"/>
        <v>0</v>
      </c>
      <c r="G34" s="14"/>
      <c r="H34" s="14"/>
      <c r="I34" s="14">
        <f t="shared" si="12"/>
        <v>0</v>
      </c>
    </row>
    <row r="35" spans="1:9" x14ac:dyDescent="0.35">
      <c r="A35" s="65"/>
      <c r="B35" s="50" t="s">
        <v>9</v>
      </c>
      <c r="C35" s="50"/>
      <c r="D35" s="50"/>
      <c r="E35" s="52"/>
      <c r="F35" s="53">
        <f>SUM(F6:F34)</f>
        <v>0</v>
      </c>
      <c r="G35" s="52"/>
      <c r="H35" s="53">
        <f>SUM(H6:H34)</f>
        <v>0</v>
      </c>
      <c r="I35" s="53">
        <f>SUM(I6:I34)</f>
        <v>0</v>
      </c>
    </row>
    <row r="36" spans="1:9" x14ac:dyDescent="0.35">
      <c r="B36" s="2" t="s">
        <v>57</v>
      </c>
      <c r="C36" s="6" t="s">
        <v>386</v>
      </c>
      <c r="D36" s="31"/>
      <c r="E36" s="31"/>
      <c r="F36" s="31"/>
      <c r="G36" s="31"/>
      <c r="H36" s="31"/>
      <c r="I36" s="31" t="e">
        <f>H35*C36</f>
        <v>#VALUE!</v>
      </c>
    </row>
    <row r="37" spans="1:9" x14ac:dyDescent="0.35">
      <c r="B37" s="2" t="s">
        <v>5</v>
      </c>
      <c r="C37" s="2"/>
      <c r="D37" s="31"/>
      <c r="E37" s="31"/>
      <c r="F37" s="31"/>
      <c r="G37" s="31"/>
      <c r="H37" s="31"/>
      <c r="I37" s="31" t="e">
        <f>I36+I35</f>
        <v>#VALUE!</v>
      </c>
    </row>
    <row r="38" spans="1:9" x14ac:dyDescent="0.35">
      <c r="B38" s="2" t="s">
        <v>71</v>
      </c>
      <c r="C38" s="6" t="s">
        <v>386</v>
      </c>
      <c r="D38" s="31"/>
      <c r="E38" s="31"/>
      <c r="F38" s="31"/>
      <c r="G38" s="31"/>
      <c r="H38" s="31"/>
      <c r="I38" s="31" t="e">
        <f>I37*C38</f>
        <v>#VALUE!</v>
      </c>
    </row>
    <row r="39" spans="1:9" x14ac:dyDescent="0.35">
      <c r="B39" s="2" t="s">
        <v>5</v>
      </c>
      <c r="C39" s="2"/>
      <c r="D39" s="31"/>
      <c r="E39" s="31"/>
      <c r="F39" s="31"/>
      <c r="G39" s="31"/>
      <c r="H39" s="31"/>
      <c r="I39" s="31" t="e">
        <f>I38+I37</f>
        <v>#VALUE!</v>
      </c>
    </row>
    <row r="40" spans="1:9" x14ac:dyDescent="0.35">
      <c r="B40" s="2" t="s">
        <v>58</v>
      </c>
      <c r="C40" s="6" t="s">
        <v>386</v>
      </c>
      <c r="D40" s="31"/>
      <c r="E40" s="31"/>
      <c r="F40" s="31"/>
      <c r="G40" s="31"/>
      <c r="H40" s="31"/>
      <c r="I40" s="31" t="e">
        <f>I39*C40</f>
        <v>#VALUE!</v>
      </c>
    </row>
    <row r="41" spans="1:9" x14ac:dyDescent="0.35">
      <c r="B41" s="2" t="s">
        <v>5</v>
      </c>
      <c r="C41" s="2"/>
      <c r="D41" s="31"/>
      <c r="E41" s="31"/>
      <c r="F41" s="31"/>
      <c r="G41" s="31"/>
      <c r="H41" s="31"/>
      <c r="I41" s="31" t="e">
        <f>I40+I39</f>
        <v>#VALUE!</v>
      </c>
    </row>
    <row r="42" spans="1:9" x14ac:dyDescent="0.35">
      <c r="B42" s="2" t="s">
        <v>59</v>
      </c>
      <c r="C42" s="6" t="s">
        <v>386</v>
      </c>
      <c r="D42" s="31"/>
      <c r="E42" s="31"/>
      <c r="F42" s="31"/>
      <c r="G42" s="31"/>
      <c r="H42" s="31"/>
      <c r="I42" s="31" t="e">
        <f>I41*C42</f>
        <v>#VALUE!</v>
      </c>
    </row>
    <row r="43" spans="1:9" x14ac:dyDescent="0.35">
      <c r="B43" s="2" t="s">
        <v>5</v>
      </c>
      <c r="C43" s="2"/>
      <c r="D43" s="31"/>
      <c r="E43" s="31"/>
      <c r="F43" s="31"/>
      <c r="G43" s="31"/>
      <c r="H43" s="31"/>
      <c r="I43" s="31" t="e">
        <f>I42+I41</f>
        <v>#VALUE!</v>
      </c>
    </row>
    <row r="44" spans="1:9" x14ac:dyDescent="0.35">
      <c r="B44" s="2" t="s">
        <v>8</v>
      </c>
      <c r="C44" s="6">
        <v>0.18</v>
      </c>
      <c r="D44" s="31"/>
      <c r="E44" s="31"/>
      <c r="F44" s="31"/>
      <c r="G44" s="31"/>
      <c r="H44" s="31"/>
      <c r="I44" s="31" t="e">
        <f>I43*C44</f>
        <v>#VALUE!</v>
      </c>
    </row>
    <row r="45" spans="1:9" x14ac:dyDescent="0.35">
      <c r="B45" s="2" t="s">
        <v>9</v>
      </c>
      <c r="C45" s="2"/>
      <c r="D45" s="31"/>
      <c r="E45" s="31"/>
      <c r="F45" s="31"/>
      <c r="G45" s="31"/>
      <c r="H45" s="31"/>
      <c r="I45" s="35" t="e">
        <f>I44+I43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tabSelected="1" workbookViewId="0">
      <pane xSplit="9" ySplit="6" topLeftCell="J7" activePane="bottomRight" state="frozen"/>
      <selection pane="topRight" activeCell="O1" sqref="O1"/>
      <selection pane="bottomLeft" activeCell="A32" sqref="A32"/>
      <selection pane="bottomRight" sqref="A1:XFD1048576"/>
    </sheetView>
  </sheetViews>
  <sheetFormatPr defaultRowHeight="14.5" x14ac:dyDescent="0.35"/>
  <cols>
    <col min="1" max="1" width="5.36328125" customWidth="1"/>
    <col min="2" max="2" width="46.7265625" customWidth="1"/>
  </cols>
  <sheetData>
    <row r="1" spans="1:9" x14ac:dyDescent="0.35">
      <c r="A1" s="2"/>
      <c r="B1" s="193" t="s">
        <v>381</v>
      </c>
      <c r="C1" s="194"/>
      <c r="D1" s="194"/>
      <c r="E1" s="194"/>
      <c r="F1" s="194"/>
      <c r="G1" s="194"/>
      <c r="H1" s="194"/>
      <c r="I1" s="2"/>
    </row>
    <row r="2" spans="1:9" x14ac:dyDescent="0.35">
      <c r="A2" s="2"/>
      <c r="B2" s="195"/>
      <c r="C2" s="195"/>
      <c r="D2" s="195"/>
      <c r="E2" s="195"/>
      <c r="F2" s="195"/>
      <c r="G2" s="195"/>
      <c r="H2" s="195"/>
      <c r="I2" s="31" t="e">
        <f>I45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28">
        <v>9</v>
      </c>
    </row>
    <row r="7" spans="1:9" x14ac:dyDescent="0.35">
      <c r="A7" s="85">
        <v>1</v>
      </c>
      <c r="B7" s="33" t="s">
        <v>14</v>
      </c>
      <c r="C7" s="7"/>
      <c r="D7" s="14"/>
      <c r="E7" s="13"/>
      <c r="F7" s="13"/>
      <c r="G7" s="13"/>
      <c r="H7" s="13"/>
      <c r="I7" s="49"/>
    </row>
    <row r="8" spans="1:9" ht="21.5" x14ac:dyDescent="0.35">
      <c r="A8" s="86">
        <v>2</v>
      </c>
      <c r="B8" s="29" t="s">
        <v>400</v>
      </c>
      <c r="C8" s="22" t="s">
        <v>11</v>
      </c>
      <c r="D8" s="30">
        <v>9.7200000000000006</v>
      </c>
      <c r="E8" s="30"/>
      <c r="F8" s="30">
        <f>D8*E8</f>
        <v>0</v>
      </c>
      <c r="G8" s="30"/>
      <c r="H8" s="30">
        <f>G8*D8</f>
        <v>0</v>
      </c>
      <c r="I8" s="30">
        <f t="shared" ref="I8:I34" si="0">H8+F8</f>
        <v>0</v>
      </c>
    </row>
    <row r="9" spans="1:9" ht="21.5" x14ac:dyDescent="0.35">
      <c r="A9" s="85">
        <v>3</v>
      </c>
      <c r="B9" s="29" t="s">
        <v>387</v>
      </c>
      <c r="C9" s="22" t="s">
        <v>11</v>
      </c>
      <c r="D9" s="30">
        <v>14.85</v>
      </c>
      <c r="E9" s="30"/>
      <c r="F9" s="30">
        <f>D9*E9</f>
        <v>0</v>
      </c>
      <c r="G9" s="30"/>
      <c r="H9" s="30">
        <f>G9*D9</f>
        <v>0</v>
      </c>
      <c r="I9" s="30">
        <f t="shared" si="0"/>
        <v>0</v>
      </c>
    </row>
    <row r="10" spans="1:9" ht="20.5" x14ac:dyDescent="0.35">
      <c r="A10" s="85">
        <v>4</v>
      </c>
      <c r="B10" s="79" t="s">
        <v>388</v>
      </c>
      <c r="C10" s="22" t="s">
        <v>11</v>
      </c>
      <c r="D10" s="30">
        <v>2.7</v>
      </c>
      <c r="E10" s="30">
        <f>E8</f>
        <v>0</v>
      </c>
      <c r="F10" s="30">
        <f t="shared" ref="F10" si="1">D10*E10</f>
        <v>0</v>
      </c>
      <c r="G10" s="30"/>
      <c r="H10" s="30">
        <f t="shared" ref="H10" si="2">G10*D10</f>
        <v>0</v>
      </c>
      <c r="I10" s="30">
        <f t="shared" si="0"/>
        <v>0</v>
      </c>
    </row>
    <row r="11" spans="1:9" x14ac:dyDescent="0.35">
      <c r="A11" s="85">
        <v>5</v>
      </c>
      <c r="B11" s="78" t="s">
        <v>157</v>
      </c>
      <c r="C11" s="22"/>
      <c r="D11" s="30"/>
      <c r="E11" s="30"/>
      <c r="F11" s="30"/>
      <c r="G11" s="30"/>
      <c r="H11" s="30"/>
      <c r="I11" s="30"/>
    </row>
    <row r="12" spans="1:9" ht="20.5" x14ac:dyDescent="0.35">
      <c r="A12" s="85">
        <v>6</v>
      </c>
      <c r="B12" s="79" t="s">
        <v>389</v>
      </c>
      <c r="C12" s="22" t="s">
        <v>11</v>
      </c>
      <c r="D12" s="30">
        <v>4.8600000000000003</v>
      </c>
      <c r="E12" s="30">
        <f>E10</f>
        <v>0</v>
      </c>
      <c r="F12" s="30">
        <f t="shared" ref="F12:F34" si="3">D12*E12</f>
        <v>0</v>
      </c>
      <c r="G12" s="30"/>
      <c r="H12" s="30">
        <f t="shared" ref="H12:H34" si="4">G12*D12</f>
        <v>0</v>
      </c>
      <c r="I12" s="30">
        <f t="shared" si="0"/>
        <v>0</v>
      </c>
    </row>
    <row r="13" spans="1:9" ht="20.5" x14ac:dyDescent="0.35">
      <c r="A13" s="85">
        <v>7</v>
      </c>
      <c r="B13" s="79" t="s">
        <v>390</v>
      </c>
      <c r="C13" s="22" t="s">
        <v>11</v>
      </c>
      <c r="D13" s="30">
        <v>2.7</v>
      </c>
      <c r="E13" s="30">
        <f>E12</f>
        <v>0</v>
      </c>
      <c r="F13" s="30">
        <f t="shared" si="3"/>
        <v>0</v>
      </c>
      <c r="G13" s="30"/>
      <c r="H13" s="30">
        <f t="shared" si="4"/>
        <v>0</v>
      </c>
      <c r="I13" s="30">
        <f t="shared" si="0"/>
        <v>0</v>
      </c>
    </row>
    <row r="14" spans="1:9" ht="20" x14ac:dyDescent="0.35">
      <c r="A14" s="85">
        <v>8</v>
      </c>
      <c r="B14" s="79" t="s">
        <v>391</v>
      </c>
      <c r="C14" s="22" t="s">
        <v>11</v>
      </c>
      <c r="D14" s="30">
        <v>4.8600000000000003</v>
      </c>
      <c r="E14" s="30">
        <f>E13</f>
        <v>0</v>
      </c>
      <c r="F14" s="30">
        <f t="shared" si="3"/>
        <v>0</v>
      </c>
      <c r="G14" s="30"/>
      <c r="H14" s="30"/>
      <c r="I14" s="30">
        <f t="shared" si="0"/>
        <v>0</v>
      </c>
    </row>
    <row r="15" spans="1:9" ht="21.5" x14ac:dyDescent="0.35">
      <c r="A15" s="85">
        <v>9</v>
      </c>
      <c r="B15" s="29" t="s">
        <v>160</v>
      </c>
      <c r="C15" s="22" t="s">
        <v>11</v>
      </c>
      <c r="D15" s="30">
        <v>2.7</v>
      </c>
      <c r="E15" s="30"/>
      <c r="F15" s="30">
        <f t="shared" si="3"/>
        <v>0</v>
      </c>
      <c r="G15" s="30"/>
      <c r="H15" s="30"/>
      <c r="I15" s="30">
        <f t="shared" si="0"/>
        <v>0</v>
      </c>
    </row>
    <row r="16" spans="1:9" ht="21.5" x14ac:dyDescent="0.35">
      <c r="A16" s="85">
        <v>10</v>
      </c>
      <c r="B16" s="29" t="s">
        <v>159</v>
      </c>
      <c r="C16" s="22" t="s">
        <v>11</v>
      </c>
      <c r="D16" s="30">
        <v>4.32</v>
      </c>
      <c r="E16" s="30"/>
      <c r="F16" s="30">
        <f t="shared" si="3"/>
        <v>0</v>
      </c>
      <c r="G16" s="30"/>
      <c r="H16" s="30">
        <f t="shared" si="4"/>
        <v>0</v>
      </c>
      <c r="I16" s="30">
        <f t="shared" si="0"/>
        <v>0</v>
      </c>
    </row>
    <row r="17" spans="1:9" x14ac:dyDescent="0.35">
      <c r="A17" s="85">
        <v>11</v>
      </c>
      <c r="B17" s="29" t="s">
        <v>392</v>
      </c>
      <c r="C17" s="22" t="s">
        <v>11</v>
      </c>
      <c r="D17" s="30">
        <v>34.68</v>
      </c>
      <c r="E17" s="30"/>
      <c r="F17" s="30">
        <f t="shared" si="3"/>
        <v>0</v>
      </c>
      <c r="G17" s="30"/>
      <c r="H17" s="30">
        <f t="shared" si="4"/>
        <v>0</v>
      </c>
      <c r="I17" s="30">
        <f t="shared" si="0"/>
        <v>0</v>
      </c>
    </row>
    <row r="18" spans="1:9" ht="21.5" x14ac:dyDescent="0.35">
      <c r="A18" s="85">
        <v>12</v>
      </c>
      <c r="B18" s="29" t="s">
        <v>356</v>
      </c>
      <c r="C18" s="22" t="s">
        <v>11</v>
      </c>
      <c r="D18" s="30">
        <v>50.5</v>
      </c>
      <c r="E18" s="30"/>
      <c r="F18" s="30">
        <f t="shared" si="3"/>
        <v>0</v>
      </c>
      <c r="G18" s="30"/>
      <c r="H18" s="30">
        <f t="shared" si="4"/>
        <v>0</v>
      </c>
      <c r="I18" s="30">
        <f t="shared" si="0"/>
        <v>0</v>
      </c>
    </row>
    <row r="19" spans="1:9" x14ac:dyDescent="0.35">
      <c r="A19" s="85">
        <v>13</v>
      </c>
      <c r="B19" s="78" t="s">
        <v>158</v>
      </c>
      <c r="C19" s="22"/>
      <c r="D19" s="30"/>
      <c r="E19" s="30"/>
      <c r="F19" s="30"/>
      <c r="G19" s="30"/>
      <c r="H19" s="30"/>
      <c r="I19" s="30"/>
    </row>
    <row r="20" spans="1:9" ht="20.5" x14ac:dyDescent="0.35">
      <c r="A20" s="86">
        <v>14</v>
      </c>
      <c r="B20" s="79" t="s">
        <v>393</v>
      </c>
      <c r="C20" s="22" t="s">
        <v>11</v>
      </c>
      <c r="D20" s="30">
        <v>9.7200000000000006</v>
      </c>
      <c r="E20" s="30"/>
      <c r="F20" s="30">
        <f t="shared" si="3"/>
        <v>0</v>
      </c>
      <c r="G20" s="30"/>
      <c r="H20" s="30">
        <f t="shared" si="4"/>
        <v>0</v>
      </c>
      <c r="I20" s="30">
        <f t="shared" si="0"/>
        <v>0</v>
      </c>
    </row>
    <row r="21" spans="1:9" ht="25" customHeight="1" x14ac:dyDescent="0.35">
      <c r="A21" s="85">
        <v>15</v>
      </c>
      <c r="B21" s="79" t="s">
        <v>394</v>
      </c>
      <c r="C21" s="22" t="s">
        <v>11</v>
      </c>
      <c r="D21" s="30">
        <v>4.8600000000000003</v>
      </c>
      <c r="E21" s="30">
        <f>E20</f>
        <v>0</v>
      </c>
      <c r="F21" s="30">
        <f t="shared" si="3"/>
        <v>0</v>
      </c>
      <c r="G21" s="30"/>
      <c r="H21" s="30">
        <f t="shared" si="4"/>
        <v>0</v>
      </c>
      <c r="I21" s="30">
        <f t="shared" si="0"/>
        <v>0</v>
      </c>
    </row>
    <row r="22" spans="1:9" ht="25" customHeight="1" x14ac:dyDescent="0.35">
      <c r="A22" s="85">
        <v>16</v>
      </c>
      <c r="B22" s="79" t="s">
        <v>390</v>
      </c>
      <c r="C22" s="22" t="s">
        <v>11</v>
      </c>
      <c r="D22" s="30">
        <v>2.7</v>
      </c>
      <c r="E22" s="30">
        <f>E21</f>
        <v>0</v>
      </c>
      <c r="F22" s="30">
        <f t="shared" si="3"/>
        <v>0</v>
      </c>
      <c r="G22" s="30"/>
      <c r="H22" s="30">
        <f t="shared" si="4"/>
        <v>0</v>
      </c>
      <c r="I22" s="30">
        <f t="shared" si="0"/>
        <v>0</v>
      </c>
    </row>
    <row r="23" spans="1:9" ht="35.15" customHeight="1" x14ac:dyDescent="0.35">
      <c r="A23" s="85">
        <v>17</v>
      </c>
      <c r="B23" s="29" t="s">
        <v>395</v>
      </c>
      <c r="C23" s="22" t="s">
        <v>11</v>
      </c>
      <c r="D23" s="30">
        <v>39.96</v>
      </c>
      <c r="E23" s="30"/>
      <c r="F23" s="30">
        <f t="shared" si="3"/>
        <v>0</v>
      </c>
      <c r="G23" s="30"/>
      <c r="H23" s="30">
        <f t="shared" si="4"/>
        <v>0</v>
      </c>
      <c r="I23" s="30">
        <f t="shared" si="0"/>
        <v>0</v>
      </c>
    </row>
    <row r="24" spans="1:9" ht="25" customHeight="1" x14ac:dyDescent="0.35">
      <c r="A24" s="85">
        <v>18</v>
      </c>
      <c r="B24" s="29" t="s">
        <v>396</v>
      </c>
      <c r="C24" s="22" t="s">
        <v>11</v>
      </c>
      <c r="D24" s="30">
        <v>3.32</v>
      </c>
      <c r="E24" s="30">
        <f>E23</f>
        <v>0</v>
      </c>
      <c r="F24" s="30">
        <f t="shared" si="3"/>
        <v>0</v>
      </c>
      <c r="G24" s="30"/>
      <c r="H24" s="30">
        <f t="shared" si="4"/>
        <v>0</v>
      </c>
      <c r="I24" s="30">
        <f t="shared" si="0"/>
        <v>0</v>
      </c>
    </row>
    <row r="25" spans="1:9" ht="25" customHeight="1" x14ac:dyDescent="0.35">
      <c r="A25" s="85">
        <v>19</v>
      </c>
      <c r="B25" s="29" t="s">
        <v>397</v>
      </c>
      <c r="C25" s="22" t="s">
        <v>11</v>
      </c>
      <c r="D25" s="30">
        <v>11.61</v>
      </c>
      <c r="E25" s="30">
        <f>E24</f>
        <v>0</v>
      </c>
      <c r="F25" s="30">
        <f t="shared" si="3"/>
        <v>0</v>
      </c>
      <c r="G25" s="30"/>
      <c r="H25" s="30">
        <f t="shared" si="4"/>
        <v>0</v>
      </c>
      <c r="I25" s="30">
        <f t="shared" si="0"/>
        <v>0</v>
      </c>
    </row>
    <row r="26" spans="1:9" ht="25" customHeight="1" x14ac:dyDescent="0.35">
      <c r="A26" s="85">
        <v>20</v>
      </c>
      <c r="B26" s="29" t="s">
        <v>357</v>
      </c>
      <c r="C26" s="22" t="s">
        <v>11</v>
      </c>
      <c r="D26" s="30">
        <v>10.94</v>
      </c>
      <c r="E26" s="30">
        <f>E25</f>
        <v>0</v>
      </c>
      <c r="F26" s="30">
        <f t="shared" si="3"/>
        <v>0</v>
      </c>
      <c r="G26" s="30"/>
      <c r="H26" s="30">
        <f t="shared" si="4"/>
        <v>0</v>
      </c>
      <c r="I26" s="30">
        <f t="shared" si="0"/>
        <v>0</v>
      </c>
    </row>
    <row r="27" spans="1:9" ht="25" customHeight="1" x14ac:dyDescent="0.35">
      <c r="A27" s="85">
        <v>21</v>
      </c>
      <c r="B27" s="29" t="s">
        <v>358</v>
      </c>
      <c r="C27" s="22" t="s">
        <v>11</v>
      </c>
      <c r="D27" s="30">
        <v>20.49</v>
      </c>
      <c r="E27" s="30">
        <f>E26</f>
        <v>0</v>
      </c>
      <c r="F27" s="30">
        <f t="shared" si="3"/>
        <v>0</v>
      </c>
      <c r="G27" s="30"/>
      <c r="H27" s="30">
        <f t="shared" si="4"/>
        <v>0</v>
      </c>
      <c r="I27" s="30">
        <f t="shared" si="0"/>
        <v>0</v>
      </c>
    </row>
    <row r="28" spans="1:9" ht="25" customHeight="1" x14ac:dyDescent="0.35">
      <c r="A28" s="85">
        <v>22</v>
      </c>
      <c r="B28" s="80" t="s">
        <v>398</v>
      </c>
      <c r="C28" s="22" t="s">
        <v>11</v>
      </c>
      <c r="D28" s="30">
        <v>32.130000000000003</v>
      </c>
      <c r="E28" s="30">
        <f>E17</f>
        <v>0</v>
      </c>
      <c r="F28" s="30">
        <f t="shared" si="3"/>
        <v>0</v>
      </c>
      <c r="G28" s="30"/>
      <c r="H28" s="30">
        <f t="shared" si="4"/>
        <v>0</v>
      </c>
      <c r="I28" s="30">
        <f t="shared" si="0"/>
        <v>0</v>
      </c>
    </row>
    <row r="29" spans="1:9" ht="21.5" x14ac:dyDescent="0.35">
      <c r="A29" s="85">
        <v>23</v>
      </c>
      <c r="B29" s="29" t="s">
        <v>399</v>
      </c>
      <c r="C29" s="22" t="s">
        <v>11</v>
      </c>
      <c r="D29" s="30">
        <v>26.01</v>
      </c>
      <c r="E29" s="30">
        <f>E28</f>
        <v>0</v>
      </c>
      <c r="F29" s="30">
        <f t="shared" si="3"/>
        <v>0</v>
      </c>
      <c r="G29" s="30"/>
      <c r="H29" s="30">
        <f t="shared" si="4"/>
        <v>0</v>
      </c>
      <c r="I29" s="30">
        <f t="shared" si="0"/>
        <v>0</v>
      </c>
    </row>
    <row r="30" spans="1:9" ht="21.5" x14ac:dyDescent="0.35">
      <c r="A30" s="85">
        <v>24</v>
      </c>
      <c r="B30" s="29" t="s">
        <v>160</v>
      </c>
      <c r="C30" s="22" t="s">
        <v>11</v>
      </c>
      <c r="D30" s="30">
        <v>2.7</v>
      </c>
      <c r="E30" s="30"/>
      <c r="F30" s="30">
        <f t="shared" si="3"/>
        <v>0</v>
      </c>
      <c r="G30" s="30"/>
      <c r="H30" s="30"/>
      <c r="I30" s="30">
        <f t="shared" si="0"/>
        <v>0</v>
      </c>
    </row>
    <row r="31" spans="1:9" ht="21.5" x14ac:dyDescent="0.35">
      <c r="A31" s="85">
        <v>25</v>
      </c>
      <c r="B31" s="29" t="s">
        <v>209</v>
      </c>
      <c r="C31" s="22" t="s">
        <v>11</v>
      </c>
      <c r="D31" s="30">
        <v>8.64</v>
      </c>
      <c r="E31" s="30">
        <f>E30</f>
        <v>0</v>
      </c>
      <c r="F31" s="30">
        <f t="shared" si="3"/>
        <v>0</v>
      </c>
      <c r="G31" s="30"/>
      <c r="H31" s="30"/>
      <c r="I31" s="30">
        <f t="shared" si="0"/>
        <v>0</v>
      </c>
    </row>
    <row r="32" spans="1:9" x14ac:dyDescent="0.35">
      <c r="A32" s="85">
        <v>26</v>
      </c>
      <c r="B32" s="78" t="s">
        <v>75</v>
      </c>
      <c r="C32" s="22"/>
      <c r="D32" s="30"/>
      <c r="E32" s="30"/>
      <c r="F32" s="30"/>
      <c r="G32" s="30"/>
      <c r="H32" s="30"/>
      <c r="I32" s="30"/>
    </row>
    <row r="33" spans="1:10" x14ac:dyDescent="0.35">
      <c r="A33" s="85">
        <v>27</v>
      </c>
      <c r="B33" s="29" t="s">
        <v>101</v>
      </c>
      <c r="C33" s="22" t="s">
        <v>24</v>
      </c>
      <c r="D33" s="30">
        <v>17</v>
      </c>
      <c r="E33" s="30"/>
      <c r="F33" s="30">
        <f t="shared" si="3"/>
        <v>0</v>
      </c>
      <c r="G33" s="30"/>
      <c r="H33" s="30">
        <f t="shared" si="4"/>
        <v>0</v>
      </c>
      <c r="I33" s="30">
        <f t="shared" si="0"/>
        <v>0</v>
      </c>
    </row>
    <row r="34" spans="1:10" ht="21.5" x14ac:dyDescent="0.35">
      <c r="A34" s="85">
        <v>28</v>
      </c>
      <c r="B34" s="29" t="s">
        <v>385</v>
      </c>
      <c r="C34" s="22" t="s">
        <v>239</v>
      </c>
      <c r="D34" s="30">
        <v>1</v>
      </c>
      <c r="E34" s="30"/>
      <c r="F34" s="152">
        <f t="shared" si="3"/>
        <v>0</v>
      </c>
      <c r="G34" s="30"/>
      <c r="H34" s="152">
        <f t="shared" si="4"/>
        <v>0</v>
      </c>
      <c r="I34" s="152">
        <f t="shared" si="0"/>
        <v>0</v>
      </c>
    </row>
    <row r="35" spans="1:10" x14ac:dyDescent="0.35">
      <c r="A35" s="50"/>
      <c r="B35" s="50" t="s">
        <v>9</v>
      </c>
      <c r="C35" s="50"/>
      <c r="D35" s="50"/>
      <c r="E35" s="52"/>
      <c r="F35" s="53">
        <f>SUM(F7:F34)</f>
        <v>0</v>
      </c>
      <c r="G35" s="52"/>
      <c r="H35" s="53">
        <f>SUM(H7:H34)</f>
        <v>0</v>
      </c>
      <c r="I35" s="53">
        <f>SUM(I7:I34)</f>
        <v>0</v>
      </c>
      <c r="J35" s="8"/>
    </row>
    <row r="36" spans="1:10" x14ac:dyDescent="0.35">
      <c r="A36" s="81"/>
      <c r="B36" s="82" t="s">
        <v>57</v>
      </c>
      <c r="C36" s="83" t="s">
        <v>386</v>
      </c>
      <c r="D36" s="84"/>
      <c r="E36" s="84"/>
      <c r="F36" s="84"/>
      <c r="G36" s="84"/>
      <c r="H36" s="84"/>
      <c r="I36" s="84" t="e">
        <f>H35*C36</f>
        <v>#VALUE!</v>
      </c>
    </row>
    <row r="37" spans="1:10" x14ac:dyDescent="0.35">
      <c r="A37" s="81"/>
      <c r="B37" s="82" t="s">
        <v>5</v>
      </c>
      <c r="C37" s="82"/>
      <c r="D37" s="84"/>
      <c r="E37" s="84"/>
      <c r="F37" s="84"/>
      <c r="G37" s="84"/>
      <c r="H37" s="84"/>
      <c r="I37" s="84" t="e">
        <f>I36+I35</f>
        <v>#VALUE!</v>
      </c>
    </row>
    <row r="38" spans="1:10" x14ac:dyDescent="0.35">
      <c r="A38" s="81"/>
      <c r="B38" s="82" t="s">
        <v>71</v>
      </c>
      <c r="C38" s="83" t="s">
        <v>386</v>
      </c>
      <c r="D38" s="84"/>
      <c r="E38" s="84"/>
      <c r="F38" s="84"/>
      <c r="G38" s="84"/>
      <c r="H38" s="84"/>
      <c r="I38" s="84" t="e">
        <f>I37*C38</f>
        <v>#VALUE!</v>
      </c>
    </row>
    <row r="39" spans="1:10" x14ac:dyDescent="0.35">
      <c r="A39" s="81"/>
      <c r="B39" s="82" t="s">
        <v>5</v>
      </c>
      <c r="C39" s="82"/>
      <c r="D39" s="84"/>
      <c r="E39" s="84"/>
      <c r="F39" s="84"/>
      <c r="G39" s="84"/>
      <c r="H39" s="84"/>
      <c r="I39" s="84" t="e">
        <f>I38+I37</f>
        <v>#VALUE!</v>
      </c>
    </row>
    <row r="40" spans="1:10" x14ac:dyDescent="0.35">
      <c r="A40" s="81"/>
      <c r="B40" s="82" t="s">
        <v>58</v>
      </c>
      <c r="C40" s="83" t="s">
        <v>386</v>
      </c>
      <c r="D40" s="84"/>
      <c r="E40" s="84"/>
      <c r="F40" s="84"/>
      <c r="G40" s="84"/>
      <c r="H40" s="84"/>
      <c r="I40" s="84" t="e">
        <f>I39*C40</f>
        <v>#VALUE!</v>
      </c>
    </row>
    <row r="41" spans="1:10" x14ac:dyDescent="0.35">
      <c r="A41" s="81"/>
      <c r="B41" s="82" t="s">
        <v>5</v>
      </c>
      <c r="C41" s="82"/>
      <c r="D41" s="84"/>
      <c r="E41" s="84"/>
      <c r="F41" s="84"/>
      <c r="G41" s="84"/>
      <c r="H41" s="84"/>
      <c r="I41" s="84" t="e">
        <f>I40+I39</f>
        <v>#VALUE!</v>
      </c>
    </row>
    <row r="42" spans="1:10" x14ac:dyDescent="0.35">
      <c r="A42" s="81"/>
      <c r="B42" s="82" t="s">
        <v>59</v>
      </c>
      <c r="C42" s="83" t="s">
        <v>386</v>
      </c>
      <c r="D42" s="84"/>
      <c r="E42" s="84"/>
      <c r="F42" s="84"/>
      <c r="G42" s="84"/>
      <c r="H42" s="84"/>
      <c r="I42" s="84" t="e">
        <f>I41*C42</f>
        <v>#VALUE!</v>
      </c>
    </row>
    <row r="43" spans="1:10" x14ac:dyDescent="0.35">
      <c r="A43" s="81"/>
      <c r="B43" s="82" t="s">
        <v>5</v>
      </c>
      <c r="C43" s="82"/>
      <c r="D43" s="84"/>
      <c r="E43" s="84"/>
      <c r="F43" s="84"/>
      <c r="G43" s="84"/>
      <c r="H43" s="84"/>
      <c r="I43" s="84" t="e">
        <f>I42+I41</f>
        <v>#VALUE!</v>
      </c>
    </row>
    <row r="44" spans="1:10" x14ac:dyDescent="0.35">
      <c r="A44" s="81"/>
      <c r="B44" s="82" t="s">
        <v>8</v>
      </c>
      <c r="C44" s="83">
        <v>0.18</v>
      </c>
      <c r="D44" s="84"/>
      <c r="E44" s="84"/>
      <c r="F44" s="84"/>
      <c r="G44" s="84"/>
      <c r="H44" s="84"/>
      <c r="I44" s="84" t="e">
        <f>I43*C44</f>
        <v>#VALUE!</v>
      </c>
    </row>
    <row r="45" spans="1:10" x14ac:dyDescent="0.35">
      <c r="A45" s="81"/>
      <c r="B45" s="82" t="s">
        <v>9</v>
      </c>
      <c r="C45" s="82"/>
      <c r="D45" s="84"/>
      <c r="E45" s="84"/>
      <c r="F45" s="84"/>
      <c r="G45" s="84"/>
      <c r="H45" s="84"/>
      <c r="I45" s="87" t="e">
        <f>I44+I43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7"/>
  <sheetViews>
    <sheetView workbookViewId="0">
      <pane xSplit="9" ySplit="6" topLeftCell="J19" activePane="bottomRight" state="frozen"/>
      <selection pane="topRight" activeCell="K1" sqref="K1"/>
      <selection pane="bottomLeft" activeCell="A11" sqref="A11"/>
      <selection pane="bottomRight" activeCell="C18" sqref="C18:C24"/>
    </sheetView>
  </sheetViews>
  <sheetFormatPr defaultRowHeight="14.5" x14ac:dyDescent="0.35"/>
  <cols>
    <col min="1" max="1" width="5.7265625" customWidth="1"/>
    <col min="2" max="2" width="50.26953125" customWidth="1"/>
    <col min="3" max="3" width="6.7265625" customWidth="1"/>
    <col min="4" max="9" width="8.7265625" customWidth="1"/>
  </cols>
  <sheetData>
    <row r="1" spans="1:9" x14ac:dyDescent="0.35">
      <c r="A1" s="2"/>
      <c r="B1" s="190" t="s">
        <v>382</v>
      </c>
      <c r="C1" s="191"/>
      <c r="D1" s="191"/>
      <c r="E1" s="191"/>
      <c r="F1" s="191"/>
      <c r="G1" s="191"/>
      <c r="H1" s="191"/>
      <c r="I1" s="2"/>
    </row>
    <row r="2" spans="1:9" x14ac:dyDescent="0.35">
      <c r="A2" s="2"/>
      <c r="B2" s="192"/>
      <c r="C2" s="192"/>
      <c r="D2" s="192"/>
      <c r="E2" s="192"/>
      <c r="F2" s="192"/>
      <c r="G2" s="192"/>
      <c r="H2" s="192"/>
      <c r="I2" s="31" t="e">
        <f>I27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4"/>
      <c r="B6" s="4"/>
      <c r="C6" s="4"/>
      <c r="D6" s="4"/>
      <c r="E6" s="4"/>
      <c r="F6" s="4"/>
      <c r="G6" s="4"/>
      <c r="H6" s="4"/>
      <c r="I6" s="48"/>
    </row>
    <row r="7" spans="1:9" ht="21.5" x14ac:dyDescent="0.35">
      <c r="A7" s="128">
        <v>1</v>
      </c>
      <c r="B7" s="27" t="s">
        <v>144</v>
      </c>
      <c r="C7" s="3" t="s">
        <v>143</v>
      </c>
      <c r="D7" s="14">
        <v>6</v>
      </c>
      <c r="E7" s="13"/>
      <c r="F7" s="14">
        <f t="shared" ref="F7" si="0">E7</f>
        <v>0</v>
      </c>
      <c r="G7" s="14"/>
      <c r="H7" s="14">
        <f t="shared" ref="H7" si="1">G7*D7</f>
        <v>0</v>
      </c>
      <c r="I7" s="54">
        <f t="shared" ref="I7" si="2">H7+F7</f>
        <v>0</v>
      </c>
    </row>
    <row r="8" spans="1:9" x14ac:dyDescent="0.35">
      <c r="A8" s="129">
        <v>2</v>
      </c>
      <c r="B8" s="27" t="s">
        <v>150</v>
      </c>
      <c r="C8" s="7" t="s">
        <v>24</v>
      </c>
      <c r="D8" s="14">
        <v>6</v>
      </c>
      <c r="E8" s="13"/>
      <c r="F8" s="14">
        <f t="shared" ref="F8:F14" si="3">E8</f>
        <v>0</v>
      </c>
      <c r="G8" s="14"/>
      <c r="H8" s="14">
        <f t="shared" ref="H8:H15" si="4">G8*D8</f>
        <v>0</v>
      </c>
      <c r="I8" s="54">
        <f t="shared" ref="I8:I15" si="5">H8+F8</f>
        <v>0</v>
      </c>
    </row>
    <row r="9" spans="1:9" ht="15" customHeight="1" x14ac:dyDescent="0.35">
      <c r="A9" s="129">
        <v>3</v>
      </c>
      <c r="B9" s="27" t="s">
        <v>145</v>
      </c>
      <c r="C9" s="7" t="s">
        <v>143</v>
      </c>
      <c r="D9" s="14">
        <v>4</v>
      </c>
      <c r="E9" s="13"/>
      <c r="F9" s="14">
        <f t="shared" ref="F9" si="6">E9</f>
        <v>0</v>
      </c>
      <c r="G9" s="14"/>
      <c r="H9" s="14">
        <f t="shared" ref="H9" si="7">G9*D9</f>
        <v>0</v>
      </c>
      <c r="I9" s="54">
        <f t="shared" ref="I9" si="8">H9+F9</f>
        <v>0</v>
      </c>
    </row>
    <row r="10" spans="1:9" ht="15" customHeight="1" x14ac:dyDescent="0.35">
      <c r="A10" s="129">
        <v>4</v>
      </c>
      <c r="B10" s="27" t="s">
        <v>152</v>
      </c>
      <c r="C10" s="7" t="s">
        <v>26</v>
      </c>
      <c r="D10" s="14">
        <v>4</v>
      </c>
      <c r="E10" s="13"/>
      <c r="F10" s="14">
        <f t="shared" si="3"/>
        <v>0</v>
      </c>
      <c r="G10" s="14"/>
      <c r="H10" s="14">
        <f t="shared" si="4"/>
        <v>0</v>
      </c>
      <c r="I10" s="54">
        <f t="shared" si="5"/>
        <v>0</v>
      </c>
    </row>
    <row r="11" spans="1:9" ht="25" customHeight="1" x14ac:dyDescent="0.35">
      <c r="A11" s="129">
        <v>5</v>
      </c>
      <c r="B11" s="27" t="s">
        <v>225</v>
      </c>
      <c r="C11" s="7" t="s">
        <v>151</v>
      </c>
      <c r="D11" s="14">
        <v>2</v>
      </c>
      <c r="E11" s="13"/>
      <c r="F11" s="14">
        <f t="shared" ref="F11" si="9">E11</f>
        <v>0</v>
      </c>
      <c r="G11" s="14"/>
      <c r="H11" s="14">
        <f t="shared" ref="H11" si="10">G11*D11</f>
        <v>0</v>
      </c>
      <c r="I11" s="54">
        <f t="shared" ref="I11" si="11">H11+F11</f>
        <v>0</v>
      </c>
    </row>
    <row r="12" spans="1:9" x14ac:dyDescent="0.35">
      <c r="A12" s="129">
        <v>6</v>
      </c>
      <c r="B12" s="27" t="s">
        <v>146</v>
      </c>
      <c r="C12" s="7" t="s">
        <v>24</v>
      </c>
      <c r="D12" s="14">
        <v>15</v>
      </c>
      <c r="E12" s="14"/>
      <c r="F12" s="14">
        <f>D12*E12</f>
        <v>0</v>
      </c>
      <c r="G12" s="14"/>
      <c r="H12" s="14"/>
      <c r="I12" s="54">
        <f t="shared" ref="I12" si="12">H12+F12</f>
        <v>0</v>
      </c>
    </row>
    <row r="13" spans="1:9" ht="21.5" x14ac:dyDescent="0.35">
      <c r="A13" s="129">
        <v>7</v>
      </c>
      <c r="B13" s="27" t="s">
        <v>147</v>
      </c>
      <c r="C13" s="7" t="s">
        <v>43</v>
      </c>
      <c r="D13" s="14">
        <v>1</v>
      </c>
      <c r="E13" s="13"/>
      <c r="F13" s="14">
        <f t="shared" si="3"/>
        <v>0</v>
      </c>
      <c r="G13" s="14"/>
      <c r="H13" s="14"/>
      <c r="I13" s="54">
        <f t="shared" si="5"/>
        <v>0</v>
      </c>
    </row>
    <row r="14" spans="1:9" ht="21.5" x14ac:dyDescent="0.35">
      <c r="A14" s="129">
        <v>8</v>
      </c>
      <c r="B14" s="27" t="s">
        <v>148</v>
      </c>
      <c r="C14" s="7" t="s">
        <v>26</v>
      </c>
      <c r="D14" s="14">
        <v>1</v>
      </c>
      <c r="E14" s="13"/>
      <c r="F14" s="14">
        <f t="shared" si="3"/>
        <v>0</v>
      </c>
      <c r="G14" s="14"/>
      <c r="H14" s="14"/>
      <c r="I14" s="54">
        <f t="shared" si="5"/>
        <v>0</v>
      </c>
    </row>
    <row r="15" spans="1:9" x14ac:dyDescent="0.35">
      <c r="A15" s="129">
        <v>9</v>
      </c>
      <c r="B15" s="27" t="s">
        <v>149</v>
      </c>
      <c r="C15" s="7" t="s">
        <v>24</v>
      </c>
      <c r="D15" s="14">
        <v>2</v>
      </c>
      <c r="E15" s="13"/>
      <c r="F15" s="14"/>
      <c r="G15" s="14"/>
      <c r="H15" s="14">
        <f t="shared" si="4"/>
        <v>0</v>
      </c>
      <c r="I15" s="54">
        <f t="shared" si="5"/>
        <v>0</v>
      </c>
    </row>
    <row r="16" spans="1:9" x14ac:dyDescent="0.35">
      <c r="A16" s="20"/>
      <c r="B16" s="27"/>
      <c r="C16" s="7" t="s">
        <v>26</v>
      </c>
      <c r="D16" s="14">
        <v>0</v>
      </c>
      <c r="E16" s="13"/>
      <c r="F16" s="14"/>
      <c r="G16" s="14"/>
      <c r="H16" s="14"/>
      <c r="I16" s="54"/>
    </row>
    <row r="17" spans="1:9" x14ac:dyDescent="0.35">
      <c r="A17" s="50"/>
      <c r="B17" s="50" t="s">
        <v>9</v>
      </c>
      <c r="C17" s="50"/>
      <c r="D17" s="50"/>
      <c r="E17" s="52"/>
      <c r="F17" s="53">
        <f>SUM(F7:F16)</f>
        <v>0</v>
      </c>
      <c r="G17" s="52"/>
      <c r="H17" s="53">
        <f>SUM(H7:H16)</f>
        <v>0</v>
      </c>
      <c r="I17" s="53">
        <f>SUM(I7:I16)</f>
        <v>0</v>
      </c>
    </row>
    <row r="18" spans="1:9" x14ac:dyDescent="0.35">
      <c r="B18" s="2" t="s">
        <v>57</v>
      </c>
      <c r="C18" s="6" t="s">
        <v>386</v>
      </c>
      <c r="D18" s="31"/>
      <c r="E18" s="31"/>
      <c r="F18" s="31"/>
      <c r="G18" s="31"/>
      <c r="H18" s="31"/>
      <c r="I18" s="31" t="e">
        <f>H17*C18</f>
        <v>#VALUE!</v>
      </c>
    </row>
    <row r="19" spans="1:9" x14ac:dyDescent="0.35">
      <c r="B19" s="2" t="s">
        <v>5</v>
      </c>
      <c r="C19" s="2"/>
      <c r="D19" s="31"/>
      <c r="E19" s="31"/>
      <c r="F19" s="31"/>
      <c r="G19" s="31"/>
      <c r="H19" s="31"/>
      <c r="I19" s="31" t="e">
        <f>I18+I17</f>
        <v>#VALUE!</v>
      </c>
    </row>
    <row r="20" spans="1:9" x14ac:dyDescent="0.35">
      <c r="B20" s="2" t="s">
        <v>71</v>
      </c>
      <c r="C20" s="6" t="s">
        <v>386</v>
      </c>
      <c r="D20" s="31"/>
      <c r="E20" s="31"/>
      <c r="F20" s="31"/>
      <c r="G20" s="31"/>
      <c r="H20" s="31"/>
      <c r="I20" s="31" t="e">
        <f>I19*C20</f>
        <v>#VALUE!</v>
      </c>
    </row>
    <row r="21" spans="1:9" x14ac:dyDescent="0.35">
      <c r="B21" s="2" t="s">
        <v>5</v>
      </c>
      <c r="C21" s="2"/>
      <c r="D21" s="31"/>
      <c r="E21" s="31"/>
      <c r="F21" s="31"/>
      <c r="G21" s="31"/>
      <c r="H21" s="31"/>
      <c r="I21" s="31" t="e">
        <f>I20+I19</f>
        <v>#VALUE!</v>
      </c>
    </row>
    <row r="22" spans="1:9" x14ac:dyDescent="0.35">
      <c r="B22" s="2" t="s">
        <v>58</v>
      </c>
      <c r="C22" s="6" t="s">
        <v>386</v>
      </c>
      <c r="D22" s="31"/>
      <c r="E22" s="31"/>
      <c r="F22" s="31"/>
      <c r="G22" s="31"/>
      <c r="H22" s="31"/>
      <c r="I22" s="31" t="e">
        <f>I21*C22</f>
        <v>#VALUE!</v>
      </c>
    </row>
    <row r="23" spans="1:9" x14ac:dyDescent="0.35">
      <c r="B23" s="2" t="s">
        <v>5</v>
      </c>
      <c r="C23" s="2"/>
      <c r="D23" s="31"/>
      <c r="E23" s="31"/>
      <c r="F23" s="31"/>
      <c r="G23" s="31"/>
      <c r="H23" s="31"/>
      <c r="I23" s="31" t="e">
        <f>I22+I21</f>
        <v>#VALUE!</v>
      </c>
    </row>
    <row r="24" spans="1:9" x14ac:dyDescent="0.35">
      <c r="B24" s="2" t="s">
        <v>59</v>
      </c>
      <c r="C24" s="6" t="s">
        <v>386</v>
      </c>
      <c r="D24" s="31"/>
      <c r="E24" s="31"/>
      <c r="F24" s="31"/>
      <c r="G24" s="31"/>
      <c r="H24" s="31"/>
      <c r="I24" s="31" t="e">
        <f>I23*C24</f>
        <v>#VALUE!</v>
      </c>
    </row>
    <row r="25" spans="1:9" x14ac:dyDescent="0.35">
      <c r="B25" s="2" t="s">
        <v>5</v>
      </c>
      <c r="C25" s="2"/>
      <c r="D25" s="31"/>
      <c r="E25" s="31"/>
      <c r="F25" s="31"/>
      <c r="G25" s="31"/>
      <c r="H25" s="31"/>
      <c r="I25" s="31" t="e">
        <f>I24+I23</f>
        <v>#VALUE!</v>
      </c>
    </row>
    <row r="26" spans="1:9" x14ac:dyDescent="0.35">
      <c r="B26" s="2" t="s">
        <v>8</v>
      </c>
      <c r="C26" s="6">
        <v>0.18</v>
      </c>
      <c r="D26" s="31"/>
      <c r="E26" s="31"/>
      <c r="F26" s="31"/>
      <c r="G26" s="31"/>
      <c r="H26" s="31"/>
      <c r="I26" s="31" t="e">
        <f>I25*C26</f>
        <v>#VALUE!</v>
      </c>
    </row>
    <row r="27" spans="1:9" x14ac:dyDescent="0.35">
      <c r="B27" s="2" t="s">
        <v>9</v>
      </c>
      <c r="C27" s="2"/>
      <c r="D27" s="31"/>
      <c r="E27" s="31"/>
      <c r="F27" s="31"/>
      <c r="G27" s="31"/>
      <c r="H27" s="31"/>
      <c r="I27" s="35" t="e">
        <f>I26+I25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64"/>
  <sheetViews>
    <sheetView workbookViewId="0">
      <pane xSplit="9" ySplit="6" topLeftCell="J149" activePane="bottomRight" state="frozen"/>
      <selection pane="topRight" activeCell="D1" sqref="D1"/>
      <selection pane="bottomLeft" activeCell="A12" sqref="A12"/>
      <selection pane="bottomRight" activeCell="D154" sqref="D154"/>
    </sheetView>
  </sheetViews>
  <sheetFormatPr defaultRowHeight="14.5" x14ac:dyDescent="0.35"/>
  <cols>
    <col min="1" max="1" width="5.7265625" customWidth="1"/>
    <col min="2" max="2" width="48.7265625" customWidth="1"/>
    <col min="3" max="3" width="6.7265625" customWidth="1"/>
    <col min="4" max="9" width="8.7265625" customWidth="1"/>
  </cols>
  <sheetData>
    <row r="1" spans="1:9" x14ac:dyDescent="0.35">
      <c r="A1" s="2"/>
      <c r="B1" s="190" t="s">
        <v>383</v>
      </c>
      <c r="C1" s="191"/>
      <c r="D1" s="191"/>
      <c r="E1" s="191"/>
      <c r="F1" s="191"/>
      <c r="G1" s="191"/>
      <c r="H1" s="191"/>
      <c r="I1" s="2"/>
    </row>
    <row r="2" spans="1:9" x14ac:dyDescent="0.35">
      <c r="A2" s="2"/>
      <c r="B2" s="192"/>
      <c r="C2" s="192"/>
      <c r="D2" s="192"/>
      <c r="E2" s="192"/>
      <c r="F2" s="192"/>
      <c r="G2" s="192"/>
      <c r="H2" s="192"/>
      <c r="I2" s="31" t="e">
        <f>I162</f>
        <v>#VALUE!</v>
      </c>
    </row>
    <row r="3" spans="1:9" ht="15" customHeight="1" x14ac:dyDescent="0.35">
      <c r="A3" s="11"/>
      <c r="B3" s="12"/>
      <c r="C3" s="12"/>
      <c r="D3" s="12"/>
      <c r="E3" s="12"/>
      <c r="F3" s="136">
        <f>F152</f>
        <v>0</v>
      </c>
      <c r="G3" s="12"/>
      <c r="H3" s="136">
        <f>H152</f>
        <v>0</v>
      </c>
      <c r="I3" s="12"/>
    </row>
    <row r="4" spans="1:9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4"/>
      <c r="B6" s="4"/>
      <c r="C6" s="4"/>
      <c r="D6" s="4"/>
      <c r="E6" s="4"/>
      <c r="F6" s="4"/>
      <c r="G6" s="4"/>
      <c r="H6" s="4"/>
      <c r="I6" s="48"/>
    </row>
    <row r="7" spans="1:9" x14ac:dyDescent="0.35">
      <c r="A7" s="20"/>
      <c r="B7" s="78" t="s">
        <v>227</v>
      </c>
      <c r="C7" s="22"/>
      <c r="D7" s="30"/>
      <c r="E7" s="21"/>
      <c r="F7" s="21"/>
      <c r="G7" s="21"/>
      <c r="H7" s="21"/>
      <c r="I7" s="151"/>
    </row>
    <row r="8" spans="1:9" x14ac:dyDescent="0.35">
      <c r="A8" s="20">
        <v>1</v>
      </c>
      <c r="B8" s="79" t="s">
        <v>228</v>
      </c>
      <c r="C8" s="86" t="s">
        <v>229</v>
      </c>
      <c r="D8" s="166">
        <v>2120</v>
      </c>
      <c r="E8" s="30"/>
      <c r="F8" s="30">
        <f>D8*E8</f>
        <v>0</v>
      </c>
      <c r="G8" s="30"/>
      <c r="H8" s="30">
        <f t="shared" ref="H8" si="0">G8*D8</f>
        <v>0</v>
      </c>
      <c r="I8" s="152">
        <f>H8+F8</f>
        <v>0</v>
      </c>
    </row>
    <row r="9" spans="1:9" x14ac:dyDescent="0.35">
      <c r="A9" s="20">
        <v>2</v>
      </c>
      <c r="B9" s="79" t="s">
        <v>230</v>
      </c>
      <c r="C9" s="86" t="s">
        <v>229</v>
      </c>
      <c r="D9" s="166">
        <v>2550</v>
      </c>
      <c r="E9" s="30"/>
      <c r="F9" s="30">
        <f>D9*E9</f>
        <v>0</v>
      </c>
      <c r="G9" s="30"/>
      <c r="H9" s="30">
        <f t="shared" ref="H9:H72" si="1">G9*D9</f>
        <v>0</v>
      </c>
      <c r="I9" s="152">
        <f t="shared" ref="I9:I72" si="2">H9+F9</f>
        <v>0</v>
      </c>
    </row>
    <row r="10" spans="1:9" x14ac:dyDescent="0.35">
      <c r="A10" s="20">
        <v>3</v>
      </c>
      <c r="B10" s="79" t="s">
        <v>231</v>
      </c>
      <c r="C10" s="86" t="s">
        <v>229</v>
      </c>
      <c r="D10" s="166">
        <v>180</v>
      </c>
      <c r="E10" s="30"/>
      <c r="F10" s="30">
        <f t="shared" ref="F10:F73" si="3">D10*E10</f>
        <v>0</v>
      </c>
      <c r="G10" s="30"/>
      <c r="H10" s="30">
        <f t="shared" si="1"/>
        <v>0</v>
      </c>
      <c r="I10" s="152">
        <f t="shared" si="2"/>
        <v>0</v>
      </c>
    </row>
    <row r="11" spans="1:9" x14ac:dyDescent="0.35">
      <c r="A11" s="20">
        <v>4</v>
      </c>
      <c r="B11" s="79" t="s">
        <v>232</v>
      </c>
      <c r="C11" s="86" t="s">
        <v>229</v>
      </c>
      <c r="D11" s="166">
        <v>240</v>
      </c>
      <c r="E11" s="30"/>
      <c r="F11" s="30">
        <f t="shared" si="3"/>
        <v>0</v>
      </c>
      <c r="G11" s="30"/>
      <c r="H11" s="30">
        <f t="shared" si="1"/>
        <v>0</v>
      </c>
      <c r="I11" s="152">
        <f t="shared" si="2"/>
        <v>0</v>
      </c>
    </row>
    <row r="12" spans="1:9" x14ac:dyDescent="0.35">
      <c r="A12" s="20">
        <v>5</v>
      </c>
      <c r="B12" s="79" t="s">
        <v>233</v>
      </c>
      <c r="C12" s="86" t="s">
        <v>229</v>
      </c>
      <c r="D12" s="166">
        <v>110</v>
      </c>
      <c r="E12" s="30"/>
      <c r="F12" s="30">
        <f t="shared" si="3"/>
        <v>0</v>
      </c>
      <c r="G12" s="30"/>
      <c r="H12" s="30">
        <f t="shared" si="1"/>
        <v>0</v>
      </c>
      <c r="I12" s="152">
        <f t="shared" si="2"/>
        <v>0</v>
      </c>
    </row>
    <row r="13" spans="1:9" x14ac:dyDescent="0.35">
      <c r="A13" s="20">
        <v>6</v>
      </c>
      <c r="B13" s="79" t="s">
        <v>234</v>
      </c>
      <c r="C13" s="86" t="s">
        <v>229</v>
      </c>
      <c r="D13" s="166">
        <v>20</v>
      </c>
      <c r="E13" s="30"/>
      <c r="F13" s="30">
        <f t="shared" si="3"/>
        <v>0</v>
      </c>
      <c r="G13" s="30"/>
      <c r="H13" s="30">
        <f t="shared" si="1"/>
        <v>0</v>
      </c>
      <c r="I13" s="152">
        <f t="shared" si="2"/>
        <v>0</v>
      </c>
    </row>
    <row r="14" spans="1:9" x14ac:dyDescent="0.35">
      <c r="A14" s="20">
        <v>7</v>
      </c>
      <c r="B14" s="79" t="s">
        <v>235</v>
      </c>
      <c r="C14" s="86" t="s">
        <v>229</v>
      </c>
      <c r="D14" s="166">
        <v>455</v>
      </c>
      <c r="E14" s="30"/>
      <c r="F14" s="30">
        <f t="shared" si="3"/>
        <v>0</v>
      </c>
      <c r="G14" s="30"/>
      <c r="H14" s="30">
        <f t="shared" si="1"/>
        <v>0</v>
      </c>
      <c r="I14" s="152">
        <f t="shared" si="2"/>
        <v>0</v>
      </c>
    </row>
    <row r="15" spans="1:9" x14ac:dyDescent="0.35">
      <c r="A15" s="20">
        <v>8</v>
      </c>
      <c r="B15" s="79" t="s">
        <v>236</v>
      </c>
      <c r="C15" s="86" t="s">
        <v>229</v>
      </c>
      <c r="D15" s="166">
        <v>120</v>
      </c>
      <c r="E15" s="30"/>
      <c r="F15" s="30">
        <f t="shared" si="3"/>
        <v>0</v>
      </c>
      <c r="G15" s="30"/>
      <c r="H15" s="30">
        <f t="shared" si="1"/>
        <v>0</v>
      </c>
      <c r="I15" s="152">
        <f t="shared" si="2"/>
        <v>0</v>
      </c>
    </row>
    <row r="16" spans="1:9" x14ac:dyDescent="0.35">
      <c r="A16" s="20">
        <v>9</v>
      </c>
      <c r="B16" s="153" t="s">
        <v>237</v>
      </c>
      <c r="C16" s="86" t="s">
        <v>229</v>
      </c>
      <c r="D16" s="166">
        <v>40</v>
      </c>
      <c r="E16" s="30"/>
      <c r="F16" s="30">
        <f t="shared" si="3"/>
        <v>0</v>
      </c>
      <c r="G16" s="30"/>
      <c r="H16" s="30">
        <f t="shared" si="1"/>
        <v>0</v>
      </c>
      <c r="I16" s="152">
        <f t="shared" si="2"/>
        <v>0</v>
      </c>
    </row>
    <row r="17" spans="1:9" x14ac:dyDescent="0.35">
      <c r="A17" s="20">
        <v>10</v>
      </c>
      <c r="B17" s="145" t="s">
        <v>238</v>
      </c>
      <c r="C17" s="144" t="s">
        <v>239</v>
      </c>
      <c r="D17" s="167">
        <v>1</v>
      </c>
      <c r="E17" s="30"/>
      <c r="F17" s="30">
        <f t="shared" si="3"/>
        <v>0</v>
      </c>
      <c r="G17" s="30"/>
      <c r="H17" s="30">
        <f t="shared" si="1"/>
        <v>0</v>
      </c>
      <c r="I17" s="152">
        <f t="shared" si="2"/>
        <v>0</v>
      </c>
    </row>
    <row r="18" spans="1:9" x14ac:dyDescent="0.35">
      <c r="A18" s="20"/>
      <c r="B18" s="78" t="s">
        <v>240</v>
      </c>
      <c r="C18" s="22"/>
      <c r="D18" s="164"/>
      <c r="E18" s="30"/>
      <c r="F18" s="30"/>
      <c r="G18" s="30"/>
      <c r="H18" s="30"/>
      <c r="I18" s="152"/>
    </row>
    <row r="19" spans="1:9" x14ac:dyDescent="0.35">
      <c r="A19" s="20">
        <v>11</v>
      </c>
      <c r="B19" s="154" t="s">
        <v>241</v>
      </c>
      <c r="C19" s="86" t="s">
        <v>229</v>
      </c>
      <c r="D19" s="166">
        <v>100.8</v>
      </c>
      <c r="E19" s="30"/>
      <c r="F19" s="30">
        <f t="shared" si="3"/>
        <v>0</v>
      </c>
      <c r="G19" s="30"/>
      <c r="H19" s="30">
        <f t="shared" si="1"/>
        <v>0</v>
      </c>
      <c r="I19" s="152">
        <f t="shared" si="2"/>
        <v>0</v>
      </c>
    </row>
    <row r="20" spans="1:9" x14ac:dyDescent="0.35">
      <c r="A20" s="20">
        <v>12</v>
      </c>
      <c r="B20" s="154" t="s">
        <v>242</v>
      </c>
      <c r="C20" s="86" t="s">
        <v>229</v>
      </c>
      <c r="D20" s="166">
        <v>60</v>
      </c>
      <c r="E20" s="30"/>
      <c r="F20" s="30">
        <f t="shared" si="3"/>
        <v>0</v>
      </c>
      <c r="G20" s="30"/>
      <c r="H20" s="30">
        <f t="shared" si="1"/>
        <v>0</v>
      </c>
      <c r="I20" s="152">
        <f t="shared" si="2"/>
        <v>0</v>
      </c>
    </row>
    <row r="21" spans="1:9" ht="20" x14ac:dyDescent="0.35">
      <c r="A21" s="20">
        <v>13</v>
      </c>
      <c r="B21" s="154" t="s">
        <v>243</v>
      </c>
      <c r="C21" s="86" t="s">
        <v>244</v>
      </c>
      <c r="D21" s="166">
        <v>3</v>
      </c>
      <c r="E21" s="30"/>
      <c r="F21" s="30">
        <f t="shared" si="3"/>
        <v>0</v>
      </c>
      <c r="G21" s="30"/>
      <c r="H21" s="30">
        <f t="shared" si="1"/>
        <v>0</v>
      </c>
      <c r="I21" s="152">
        <f t="shared" si="2"/>
        <v>0</v>
      </c>
    </row>
    <row r="22" spans="1:9" x14ac:dyDescent="0.35">
      <c r="A22" s="20">
        <v>14</v>
      </c>
      <c r="B22" s="154" t="s">
        <v>245</v>
      </c>
      <c r="C22" s="86" t="s">
        <v>244</v>
      </c>
      <c r="D22" s="166">
        <v>6</v>
      </c>
      <c r="E22" s="30"/>
      <c r="F22" s="30">
        <f t="shared" si="3"/>
        <v>0</v>
      </c>
      <c r="G22" s="30"/>
      <c r="H22" s="30">
        <f t="shared" si="1"/>
        <v>0</v>
      </c>
      <c r="I22" s="152">
        <f t="shared" si="2"/>
        <v>0</v>
      </c>
    </row>
    <row r="23" spans="1:9" ht="20" x14ac:dyDescent="0.35">
      <c r="A23" s="20">
        <v>15</v>
      </c>
      <c r="B23" s="154" t="s">
        <v>246</v>
      </c>
      <c r="C23" s="86" t="s">
        <v>244</v>
      </c>
      <c r="D23" s="166">
        <v>1</v>
      </c>
      <c r="E23" s="30"/>
      <c r="F23" s="30">
        <f t="shared" si="3"/>
        <v>0</v>
      </c>
      <c r="G23" s="30"/>
      <c r="H23" s="30">
        <f t="shared" si="1"/>
        <v>0</v>
      </c>
      <c r="I23" s="152">
        <f t="shared" si="2"/>
        <v>0</v>
      </c>
    </row>
    <row r="24" spans="1:9" x14ac:dyDescent="0.35">
      <c r="A24" s="20">
        <v>16</v>
      </c>
      <c r="B24" s="154" t="s">
        <v>247</v>
      </c>
      <c r="C24" s="86" t="s">
        <v>244</v>
      </c>
      <c r="D24" s="166">
        <v>3</v>
      </c>
      <c r="E24" s="30"/>
      <c r="F24" s="30">
        <f t="shared" si="3"/>
        <v>0</v>
      </c>
      <c r="G24" s="30"/>
      <c r="H24" s="30">
        <f t="shared" si="1"/>
        <v>0</v>
      </c>
      <c r="I24" s="152">
        <f t="shared" si="2"/>
        <v>0</v>
      </c>
    </row>
    <row r="25" spans="1:9" x14ac:dyDescent="0.35">
      <c r="A25" s="20">
        <v>17</v>
      </c>
      <c r="B25" s="154" t="s">
        <v>248</v>
      </c>
      <c r="C25" s="86" t="s">
        <v>229</v>
      </c>
      <c r="D25" s="166">
        <v>150</v>
      </c>
      <c r="E25" s="30"/>
      <c r="F25" s="30">
        <f t="shared" si="3"/>
        <v>0</v>
      </c>
      <c r="G25" s="30"/>
      <c r="H25" s="30">
        <f t="shared" si="1"/>
        <v>0</v>
      </c>
      <c r="I25" s="152">
        <f t="shared" si="2"/>
        <v>0</v>
      </c>
    </row>
    <row r="26" spans="1:9" x14ac:dyDescent="0.35">
      <c r="A26" s="20">
        <v>18</v>
      </c>
      <c r="B26" s="154" t="s">
        <v>249</v>
      </c>
      <c r="C26" s="86" t="s">
        <v>229</v>
      </c>
      <c r="D26" s="166">
        <v>72</v>
      </c>
      <c r="E26" s="30"/>
      <c r="F26" s="30">
        <f t="shared" si="3"/>
        <v>0</v>
      </c>
      <c r="G26" s="30"/>
      <c r="H26" s="30">
        <f t="shared" si="1"/>
        <v>0</v>
      </c>
      <c r="I26" s="152">
        <f t="shared" si="2"/>
        <v>0</v>
      </c>
    </row>
    <row r="27" spans="1:9" x14ac:dyDescent="0.35">
      <c r="A27" s="20">
        <v>19</v>
      </c>
      <c r="B27" s="154" t="s">
        <v>250</v>
      </c>
      <c r="C27" s="86" t="s">
        <v>244</v>
      </c>
      <c r="D27" s="168">
        <v>84</v>
      </c>
      <c r="E27" s="30"/>
      <c r="F27" s="30">
        <f t="shared" si="3"/>
        <v>0</v>
      </c>
      <c r="G27" s="30"/>
      <c r="H27" s="30">
        <f t="shared" si="1"/>
        <v>0</v>
      </c>
      <c r="I27" s="152">
        <f t="shared" si="2"/>
        <v>0</v>
      </c>
    </row>
    <row r="28" spans="1:9" x14ac:dyDescent="0.35">
      <c r="A28" s="20">
        <v>20</v>
      </c>
      <c r="B28" s="154" t="s">
        <v>251</v>
      </c>
      <c r="C28" s="86" t="s">
        <v>244</v>
      </c>
      <c r="D28" s="168">
        <v>50</v>
      </c>
      <c r="E28" s="30"/>
      <c r="F28" s="30">
        <f t="shared" si="3"/>
        <v>0</v>
      </c>
      <c r="G28" s="30"/>
      <c r="H28" s="30">
        <f t="shared" si="1"/>
        <v>0</v>
      </c>
      <c r="I28" s="152">
        <f t="shared" si="2"/>
        <v>0</v>
      </c>
    </row>
    <row r="29" spans="1:9" x14ac:dyDescent="0.35">
      <c r="A29" s="20">
        <v>21</v>
      </c>
      <c r="B29" s="154" t="s">
        <v>252</v>
      </c>
      <c r="C29" s="86" t="s">
        <v>229</v>
      </c>
      <c r="D29" s="166">
        <v>100.8</v>
      </c>
      <c r="E29" s="30"/>
      <c r="F29" s="30">
        <f t="shared" si="3"/>
        <v>0</v>
      </c>
      <c r="G29" s="30"/>
      <c r="H29" s="30">
        <f t="shared" si="1"/>
        <v>0</v>
      </c>
      <c r="I29" s="152">
        <f t="shared" si="2"/>
        <v>0</v>
      </c>
    </row>
    <row r="30" spans="1:9" ht="20" x14ac:dyDescent="0.35">
      <c r="A30" s="20">
        <v>22</v>
      </c>
      <c r="B30" s="154" t="s">
        <v>253</v>
      </c>
      <c r="C30" s="86" t="s">
        <v>244</v>
      </c>
      <c r="D30" s="168">
        <v>80</v>
      </c>
      <c r="E30" s="30"/>
      <c r="F30" s="30">
        <f t="shared" si="3"/>
        <v>0</v>
      </c>
      <c r="G30" s="30"/>
      <c r="H30" s="30">
        <f t="shared" si="1"/>
        <v>0</v>
      </c>
      <c r="I30" s="152">
        <f t="shared" si="2"/>
        <v>0</v>
      </c>
    </row>
    <row r="31" spans="1:9" ht="20" x14ac:dyDescent="0.35">
      <c r="A31" s="20">
        <v>23</v>
      </c>
      <c r="B31" s="154" t="s">
        <v>254</v>
      </c>
      <c r="C31" s="86" t="s">
        <v>244</v>
      </c>
      <c r="D31" s="168">
        <v>6</v>
      </c>
      <c r="E31" s="30"/>
      <c r="F31" s="30">
        <f t="shared" si="3"/>
        <v>0</v>
      </c>
      <c r="G31" s="30"/>
      <c r="H31" s="30">
        <f t="shared" si="1"/>
        <v>0</v>
      </c>
      <c r="I31" s="152">
        <f t="shared" si="2"/>
        <v>0</v>
      </c>
    </row>
    <row r="32" spans="1:9" ht="20" x14ac:dyDescent="0.35">
      <c r="A32" s="20">
        <v>24</v>
      </c>
      <c r="B32" s="154" t="s">
        <v>255</v>
      </c>
      <c r="C32" s="86" t="s">
        <v>244</v>
      </c>
      <c r="D32" s="168">
        <v>1</v>
      </c>
      <c r="E32" s="30"/>
      <c r="F32" s="30">
        <f t="shared" si="3"/>
        <v>0</v>
      </c>
      <c r="G32" s="30"/>
      <c r="H32" s="30">
        <f t="shared" si="1"/>
        <v>0</v>
      </c>
      <c r="I32" s="152">
        <f t="shared" si="2"/>
        <v>0</v>
      </c>
    </row>
    <row r="33" spans="1:9" ht="20" x14ac:dyDescent="0.35">
      <c r="A33" s="20">
        <v>25</v>
      </c>
      <c r="B33" s="154" t="s">
        <v>256</v>
      </c>
      <c r="C33" s="86" t="s">
        <v>244</v>
      </c>
      <c r="D33" s="168">
        <v>40</v>
      </c>
      <c r="E33" s="30"/>
      <c r="F33" s="30">
        <f t="shared" si="3"/>
        <v>0</v>
      </c>
      <c r="G33" s="30"/>
      <c r="H33" s="30">
        <f t="shared" si="1"/>
        <v>0</v>
      </c>
      <c r="I33" s="152">
        <f t="shared" si="2"/>
        <v>0</v>
      </c>
    </row>
    <row r="34" spans="1:9" x14ac:dyDescent="0.35">
      <c r="A34" s="20">
        <v>26</v>
      </c>
      <c r="B34" s="154" t="s">
        <v>257</v>
      </c>
      <c r="C34" s="86" t="s">
        <v>229</v>
      </c>
      <c r="D34" s="166">
        <v>20</v>
      </c>
      <c r="E34" s="30"/>
      <c r="F34" s="30">
        <f t="shared" si="3"/>
        <v>0</v>
      </c>
      <c r="G34" s="30"/>
      <c r="H34" s="30">
        <f t="shared" si="1"/>
        <v>0</v>
      </c>
      <c r="I34" s="152">
        <f t="shared" si="2"/>
        <v>0</v>
      </c>
    </row>
    <row r="35" spans="1:9" x14ac:dyDescent="0.35">
      <c r="A35" s="20">
        <v>27</v>
      </c>
      <c r="B35" s="154" t="s">
        <v>258</v>
      </c>
      <c r="C35" s="86" t="s">
        <v>229</v>
      </c>
      <c r="D35" s="166">
        <v>20</v>
      </c>
      <c r="E35" s="30"/>
      <c r="F35" s="30">
        <f t="shared" si="3"/>
        <v>0</v>
      </c>
      <c r="G35" s="30"/>
      <c r="H35" s="30">
        <f t="shared" si="1"/>
        <v>0</v>
      </c>
      <c r="I35" s="152">
        <f t="shared" si="2"/>
        <v>0</v>
      </c>
    </row>
    <row r="36" spans="1:9" x14ac:dyDescent="0.35">
      <c r="A36" s="20">
        <v>28</v>
      </c>
      <c r="B36" s="154" t="s">
        <v>259</v>
      </c>
      <c r="C36" s="86" t="s">
        <v>244</v>
      </c>
      <c r="D36" s="168">
        <v>80</v>
      </c>
      <c r="E36" s="30"/>
      <c r="F36" s="30">
        <f t="shared" si="3"/>
        <v>0</v>
      </c>
      <c r="G36" s="30"/>
      <c r="H36" s="30">
        <f t="shared" si="1"/>
        <v>0</v>
      </c>
      <c r="I36" s="152">
        <f t="shared" si="2"/>
        <v>0</v>
      </c>
    </row>
    <row r="37" spans="1:9" x14ac:dyDescent="0.35">
      <c r="A37" s="20">
        <v>29</v>
      </c>
      <c r="B37" s="145" t="s">
        <v>238</v>
      </c>
      <c r="C37" s="144" t="s">
        <v>239</v>
      </c>
      <c r="D37" s="167">
        <v>1</v>
      </c>
      <c r="E37" s="30"/>
      <c r="F37" s="30">
        <f t="shared" si="3"/>
        <v>0</v>
      </c>
      <c r="G37" s="30"/>
      <c r="H37" s="30">
        <f t="shared" si="1"/>
        <v>0</v>
      </c>
      <c r="I37" s="152">
        <f t="shared" si="2"/>
        <v>0</v>
      </c>
    </row>
    <row r="38" spans="1:9" x14ac:dyDescent="0.35">
      <c r="A38" s="20"/>
      <c r="B38" s="78" t="s">
        <v>260</v>
      </c>
      <c r="C38" s="22"/>
      <c r="D38" s="164"/>
      <c r="E38" s="30"/>
      <c r="F38" s="30"/>
      <c r="G38" s="30"/>
      <c r="H38" s="30"/>
      <c r="I38" s="152"/>
    </row>
    <row r="39" spans="1:9" ht="20" x14ac:dyDescent="0.35">
      <c r="A39" s="20">
        <v>30</v>
      </c>
      <c r="B39" s="154" t="s">
        <v>261</v>
      </c>
      <c r="C39" s="86" t="s">
        <v>229</v>
      </c>
      <c r="D39" s="169" t="s">
        <v>262</v>
      </c>
      <c r="E39" s="30"/>
      <c r="F39" s="30">
        <f t="shared" si="3"/>
        <v>0</v>
      </c>
      <c r="G39" s="30"/>
      <c r="H39" s="30">
        <f t="shared" si="1"/>
        <v>0</v>
      </c>
      <c r="I39" s="152">
        <f t="shared" si="2"/>
        <v>0</v>
      </c>
    </row>
    <row r="40" spans="1:9" ht="20" x14ac:dyDescent="0.35">
      <c r="A40" s="20">
        <v>31</v>
      </c>
      <c r="B40" s="154" t="s">
        <v>263</v>
      </c>
      <c r="C40" s="86" t="s">
        <v>229</v>
      </c>
      <c r="D40" s="168">
        <v>120</v>
      </c>
      <c r="E40" s="30"/>
      <c r="F40" s="30">
        <f t="shared" si="3"/>
        <v>0</v>
      </c>
      <c r="G40" s="30"/>
      <c r="H40" s="30">
        <f t="shared" si="1"/>
        <v>0</v>
      </c>
      <c r="I40" s="152">
        <f t="shared" si="2"/>
        <v>0</v>
      </c>
    </row>
    <row r="41" spans="1:9" x14ac:dyDescent="0.35">
      <c r="A41" s="20">
        <v>32</v>
      </c>
      <c r="B41" s="145" t="s">
        <v>264</v>
      </c>
      <c r="C41" s="86" t="s">
        <v>229</v>
      </c>
      <c r="D41" s="168">
        <v>60</v>
      </c>
      <c r="E41" s="30"/>
      <c r="F41" s="30">
        <f t="shared" si="3"/>
        <v>0</v>
      </c>
      <c r="G41" s="30"/>
      <c r="H41" s="30">
        <f t="shared" si="1"/>
        <v>0</v>
      </c>
      <c r="I41" s="152">
        <f t="shared" si="2"/>
        <v>0</v>
      </c>
    </row>
    <row r="42" spans="1:9" x14ac:dyDescent="0.35">
      <c r="A42" s="20">
        <v>33</v>
      </c>
      <c r="B42" s="145" t="s">
        <v>265</v>
      </c>
      <c r="C42" s="86" t="s">
        <v>229</v>
      </c>
      <c r="D42" s="168">
        <v>60</v>
      </c>
      <c r="E42" s="30"/>
      <c r="F42" s="30">
        <f t="shared" si="3"/>
        <v>0</v>
      </c>
      <c r="G42" s="30"/>
      <c r="H42" s="30">
        <f t="shared" si="1"/>
        <v>0</v>
      </c>
      <c r="I42" s="152">
        <f t="shared" si="2"/>
        <v>0</v>
      </c>
    </row>
    <row r="43" spans="1:9" x14ac:dyDescent="0.35">
      <c r="A43" s="20">
        <v>34</v>
      </c>
      <c r="B43" s="145" t="s">
        <v>266</v>
      </c>
      <c r="C43" s="86" t="s">
        <v>229</v>
      </c>
      <c r="D43" s="168">
        <v>420</v>
      </c>
      <c r="E43" s="30"/>
      <c r="F43" s="30">
        <f t="shared" si="3"/>
        <v>0</v>
      </c>
      <c r="G43" s="30"/>
      <c r="H43" s="30">
        <f t="shared" si="1"/>
        <v>0</v>
      </c>
      <c r="I43" s="152">
        <f t="shared" si="2"/>
        <v>0</v>
      </c>
    </row>
    <row r="44" spans="1:9" x14ac:dyDescent="0.35">
      <c r="A44" s="20">
        <v>35</v>
      </c>
      <c r="B44" s="145" t="s">
        <v>267</v>
      </c>
      <c r="C44" s="86" t="s">
        <v>229</v>
      </c>
      <c r="D44" s="168">
        <v>120</v>
      </c>
      <c r="E44" s="30"/>
      <c r="F44" s="30">
        <f t="shared" si="3"/>
        <v>0</v>
      </c>
      <c r="G44" s="30"/>
      <c r="H44" s="30">
        <f t="shared" si="1"/>
        <v>0</v>
      </c>
      <c r="I44" s="152">
        <f t="shared" si="2"/>
        <v>0</v>
      </c>
    </row>
    <row r="45" spans="1:9" x14ac:dyDescent="0.35">
      <c r="A45" s="20">
        <v>36</v>
      </c>
      <c r="B45" s="145" t="s">
        <v>238</v>
      </c>
      <c r="C45" s="144" t="s">
        <v>239</v>
      </c>
      <c r="D45" s="167">
        <v>1</v>
      </c>
      <c r="E45" s="30"/>
      <c r="F45" s="30">
        <f t="shared" si="3"/>
        <v>0</v>
      </c>
      <c r="G45" s="30"/>
      <c r="H45" s="30">
        <f t="shared" si="1"/>
        <v>0</v>
      </c>
      <c r="I45" s="152">
        <f t="shared" si="2"/>
        <v>0</v>
      </c>
    </row>
    <row r="46" spans="1:9" x14ac:dyDescent="0.35">
      <c r="A46" s="20"/>
      <c r="B46" s="78" t="s">
        <v>268</v>
      </c>
      <c r="C46" s="22"/>
      <c r="D46" s="164"/>
      <c r="E46" s="30"/>
      <c r="F46" s="30"/>
      <c r="G46" s="30"/>
      <c r="H46" s="30"/>
      <c r="I46" s="152"/>
    </row>
    <row r="47" spans="1:9" x14ac:dyDescent="0.35">
      <c r="A47" s="20">
        <v>37</v>
      </c>
      <c r="B47" s="79" t="s">
        <v>269</v>
      </c>
      <c r="C47" s="155" t="s">
        <v>244</v>
      </c>
      <c r="D47" s="167">
        <v>87</v>
      </c>
      <c r="E47" s="30"/>
      <c r="F47" s="30">
        <f t="shared" si="3"/>
        <v>0</v>
      </c>
      <c r="G47" s="30"/>
      <c r="H47" s="30">
        <f t="shared" si="1"/>
        <v>0</v>
      </c>
      <c r="I47" s="152">
        <f t="shared" si="2"/>
        <v>0</v>
      </c>
    </row>
    <row r="48" spans="1:9" ht="20" x14ac:dyDescent="0.35">
      <c r="A48" s="20">
        <v>38</v>
      </c>
      <c r="B48" s="79" t="s">
        <v>270</v>
      </c>
      <c r="C48" s="155" t="s">
        <v>244</v>
      </c>
      <c r="D48" s="167">
        <v>2</v>
      </c>
      <c r="E48" s="30"/>
      <c r="F48" s="30">
        <f t="shared" si="3"/>
        <v>0</v>
      </c>
      <c r="G48" s="30"/>
      <c r="H48" s="30">
        <f t="shared" si="1"/>
        <v>0</v>
      </c>
      <c r="I48" s="152">
        <f t="shared" si="2"/>
        <v>0</v>
      </c>
    </row>
    <row r="49" spans="1:9" ht="20" x14ac:dyDescent="0.35">
      <c r="A49" s="20">
        <v>39</v>
      </c>
      <c r="B49" s="79" t="s">
        <v>271</v>
      </c>
      <c r="C49" s="155" t="s">
        <v>244</v>
      </c>
      <c r="D49" s="167">
        <v>1</v>
      </c>
      <c r="E49" s="30"/>
      <c r="F49" s="30">
        <f t="shared" si="3"/>
        <v>0</v>
      </c>
      <c r="G49" s="30"/>
      <c r="H49" s="30">
        <f t="shared" si="1"/>
        <v>0</v>
      </c>
      <c r="I49" s="152">
        <f t="shared" si="2"/>
        <v>0</v>
      </c>
    </row>
    <row r="50" spans="1:9" x14ac:dyDescent="0.35">
      <c r="A50" s="20">
        <v>40</v>
      </c>
      <c r="B50" s="79" t="s">
        <v>272</v>
      </c>
      <c r="C50" s="155" t="s">
        <v>244</v>
      </c>
      <c r="D50" s="167">
        <v>7</v>
      </c>
      <c r="E50" s="30"/>
      <c r="F50" s="30">
        <f t="shared" si="3"/>
        <v>0</v>
      </c>
      <c r="G50" s="30"/>
      <c r="H50" s="30">
        <f t="shared" si="1"/>
        <v>0</v>
      </c>
      <c r="I50" s="152">
        <f t="shared" si="2"/>
        <v>0</v>
      </c>
    </row>
    <row r="51" spans="1:9" x14ac:dyDescent="0.35">
      <c r="A51" s="20">
        <v>41</v>
      </c>
      <c r="B51" s="79" t="s">
        <v>273</v>
      </c>
      <c r="C51" s="155" t="s">
        <v>244</v>
      </c>
      <c r="D51" s="167">
        <v>2</v>
      </c>
      <c r="E51" s="30"/>
      <c r="F51" s="30">
        <f t="shared" si="3"/>
        <v>0</v>
      </c>
      <c r="G51" s="30"/>
      <c r="H51" s="30">
        <f t="shared" si="1"/>
        <v>0</v>
      </c>
      <c r="I51" s="152">
        <f t="shared" si="2"/>
        <v>0</v>
      </c>
    </row>
    <row r="52" spans="1:9" x14ac:dyDescent="0.35">
      <c r="A52" s="20">
        <v>42</v>
      </c>
      <c r="B52" s="79" t="s">
        <v>274</v>
      </c>
      <c r="C52" s="155" t="s">
        <v>244</v>
      </c>
      <c r="D52" s="167">
        <v>31</v>
      </c>
      <c r="E52" s="30"/>
      <c r="F52" s="30">
        <f t="shared" si="3"/>
        <v>0</v>
      </c>
      <c r="G52" s="30"/>
      <c r="H52" s="30">
        <f t="shared" si="1"/>
        <v>0</v>
      </c>
      <c r="I52" s="152">
        <f t="shared" si="2"/>
        <v>0</v>
      </c>
    </row>
    <row r="53" spans="1:9" x14ac:dyDescent="0.35">
      <c r="A53" s="20">
        <v>43</v>
      </c>
      <c r="B53" s="79" t="s">
        <v>275</v>
      </c>
      <c r="C53" s="144" t="s">
        <v>239</v>
      </c>
      <c r="D53" s="167">
        <v>4</v>
      </c>
      <c r="E53" s="30"/>
      <c r="F53" s="30">
        <f t="shared" si="3"/>
        <v>0</v>
      </c>
      <c r="G53" s="30"/>
      <c r="H53" s="30">
        <f t="shared" si="1"/>
        <v>0</v>
      </c>
      <c r="I53" s="152">
        <f t="shared" si="2"/>
        <v>0</v>
      </c>
    </row>
    <row r="54" spans="1:9" x14ac:dyDescent="0.35">
      <c r="A54" s="20">
        <v>44</v>
      </c>
      <c r="B54" s="79" t="s">
        <v>276</v>
      </c>
      <c r="C54" s="144" t="s">
        <v>239</v>
      </c>
      <c r="D54" s="167">
        <v>8</v>
      </c>
      <c r="E54" s="30"/>
      <c r="F54" s="30">
        <f t="shared" si="3"/>
        <v>0</v>
      </c>
      <c r="G54" s="30"/>
      <c r="H54" s="30">
        <f t="shared" si="1"/>
        <v>0</v>
      </c>
      <c r="I54" s="152">
        <f t="shared" si="2"/>
        <v>0</v>
      </c>
    </row>
    <row r="55" spans="1:9" x14ac:dyDescent="0.35">
      <c r="A55" s="20">
        <v>45</v>
      </c>
      <c r="B55" s="79" t="s">
        <v>277</v>
      </c>
      <c r="C55" s="144" t="s">
        <v>239</v>
      </c>
      <c r="D55" s="167">
        <v>2</v>
      </c>
      <c r="E55" s="30"/>
      <c r="F55" s="30">
        <f t="shared" si="3"/>
        <v>0</v>
      </c>
      <c r="G55" s="30"/>
      <c r="H55" s="30">
        <f t="shared" si="1"/>
        <v>0</v>
      </c>
      <c r="I55" s="152">
        <f t="shared" si="2"/>
        <v>0</v>
      </c>
    </row>
    <row r="56" spans="1:9" x14ac:dyDescent="0.35">
      <c r="A56" s="20">
        <v>46</v>
      </c>
      <c r="B56" s="145" t="s">
        <v>238</v>
      </c>
      <c r="C56" s="144" t="s">
        <v>239</v>
      </c>
      <c r="D56" s="167">
        <v>1</v>
      </c>
      <c r="E56" s="30"/>
      <c r="F56" s="30">
        <f t="shared" si="3"/>
        <v>0</v>
      </c>
      <c r="G56" s="30"/>
      <c r="H56" s="30">
        <f t="shared" si="1"/>
        <v>0</v>
      </c>
      <c r="I56" s="152">
        <f t="shared" si="2"/>
        <v>0</v>
      </c>
    </row>
    <row r="57" spans="1:9" x14ac:dyDescent="0.35">
      <c r="A57" s="20"/>
      <c r="B57" s="78" t="s">
        <v>278</v>
      </c>
      <c r="C57" s="22"/>
      <c r="D57" s="164"/>
      <c r="E57" s="30"/>
      <c r="F57" s="30"/>
      <c r="G57" s="30"/>
      <c r="H57" s="30"/>
      <c r="I57" s="152"/>
    </row>
    <row r="58" spans="1:9" x14ac:dyDescent="0.35">
      <c r="A58" s="20">
        <v>47</v>
      </c>
      <c r="B58" s="156" t="s">
        <v>279</v>
      </c>
      <c r="C58" s="155" t="s">
        <v>244</v>
      </c>
      <c r="D58" s="167">
        <v>61</v>
      </c>
      <c r="E58" s="30"/>
      <c r="F58" s="30">
        <f t="shared" si="3"/>
        <v>0</v>
      </c>
      <c r="G58" s="30"/>
      <c r="H58" s="30">
        <f t="shared" si="1"/>
        <v>0</v>
      </c>
      <c r="I58" s="152">
        <f t="shared" si="2"/>
        <v>0</v>
      </c>
    </row>
    <row r="59" spans="1:9" ht="20" x14ac:dyDescent="0.35">
      <c r="A59" s="20">
        <v>48</v>
      </c>
      <c r="B59" s="156" t="s">
        <v>280</v>
      </c>
      <c r="C59" s="155" t="s">
        <v>244</v>
      </c>
      <c r="D59" s="167">
        <v>17</v>
      </c>
      <c r="E59" s="30"/>
      <c r="F59" s="30">
        <f t="shared" si="3"/>
        <v>0</v>
      </c>
      <c r="G59" s="30"/>
      <c r="H59" s="30">
        <f t="shared" si="1"/>
        <v>0</v>
      </c>
      <c r="I59" s="152">
        <f t="shared" si="2"/>
        <v>0</v>
      </c>
    </row>
    <row r="60" spans="1:9" x14ac:dyDescent="0.35">
      <c r="A60" s="20">
        <v>49</v>
      </c>
      <c r="B60" s="20" t="s">
        <v>281</v>
      </c>
      <c r="C60" s="155" t="s">
        <v>244</v>
      </c>
      <c r="D60" s="167">
        <v>28</v>
      </c>
      <c r="E60" s="30"/>
      <c r="F60" s="30">
        <f t="shared" si="3"/>
        <v>0</v>
      </c>
      <c r="G60" s="30"/>
      <c r="H60" s="30">
        <f t="shared" si="1"/>
        <v>0</v>
      </c>
      <c r="I60" s="152">
        <f t="shared" si="2"/>
        <v>0</v>
      </c>
    </row>
    <row r="61" spans="1:9" x14ac:dyDescent="0.35">
      <c r="A61" s="20">
        <v>50</v>
      </c>
      <c r="B61" s="20" t="s">
        <v>282</v>
      </c>
      <c r="C61" s="155" t="s">
        <v>244</v>
      </c>
      <c r="D61" s="167">
        <v>5</v>
      </c>
      <c r="E61" s="30"/>
      <c r="F61" s="30">
        <f t="shared" si="3"/>
        <v>0</v>
      </c>
      <c r="G61" s="30"/>
      <c r="H61" s="30">
        <f t="shared" si="1"/>
        <v>0</v>
      </c>
      <c r="I61" s="152">
        <f t="shared" si="2"/>
        <v>0</v>
      </c>
    </row>
    <row r="62" spans="1:9" x14ac:dyDescent="0.35">
      <c r="A62" s="20">
        <v>51</v>
      </c>
      <c r="B62" s="145" t="s">
        <v>238</v>
      </c>
      <c r="C62" s="144" t="s">
        <v>239</v>
      </c>
      <c r="D62" s="167">
        <v>1</v>
      </c>
      <c r="E62" s="30"/>
      <c r="F62" s="30">
        <f t="shared" si="3"/>
        <v>0</v>
      </c>
      <c r="G62" s="30"/>
      <c r="H62" s="30">
        <f t="shared" si="1"/>
        <v>0</v>
      </c>
      <c r="I62" s="152">
        <f t="shared" si="2"/>
        <v>0</v>
      </c>
    </row>
    <row r="63" spans="1:9" x14ac:dyDescent="0.35">
      <c r="A63" s="20"/>
      <c r="B63" s="99" t="s">
        <v>283</v>
      </c>
      <c r="C63" s="144"/>
      <c r="D63" s="167"/>
      <c r="E63" s="30"/>
      <c r="F63" s="30"/>
      <c r="G63" s="30"/>
      <c r="H63" s="30"/>
      <c r="I63" s="152"/>
    </row>
    <row r="64" spans="1:9" x14ac:dyDescent="0.35">
      <c r="A64" s="20"/>
      <c r="B64" s="157" t="s">
        <v>284</v>
      </c>
      <c r="C64" s="144"/>
      <c r="D64" s="167"/>
      <c r="E64" s="30"/>
      <c r="F64" s="30"/>
      <c r="G64" s="30"/>
      <c r="H64" s="30"/>
      <c r="I64" s="152"/>
    </row>
    <row r="65" spans="1:9" x14ac:dyDescent="0.35">
      <c r="A65" s="20">
        <v>52</v>
      </c>
      <c r="B65" s="20" t="s">
        <v>285</v>
      </c>
      <c r="C65" s="85" t="s">
        <v>244</v>
      </c>
      <c r="D65" s="161">
        <v>1</v>
      </c>
      <c r="E65" s="30"/>
      <c r="F65" s="30">
        <f t="shared" si="3"/>
        <v>0</v>
      </c>
      <c r="G65" s="30"/>
      <c r="H65" s="30">
        <f t="shared" si="1"/>
        <v>0</v>
      </c>
      <c r="I65" s="152">
        <f t="shared" si="2"/>
        <v>0</v>
      </c>
    </row>
    <row r="66" spans="1:9" x14ac:dyDescent="0.35">
      <c r="A66" s="20">
        <v>53</v>
      </c>
      <c r="B66" s="20" t="s">
        <v>286</v>
      </c>
      <c r="C66" s="85" t="s">
        <v>244</v>
      </c>
      <c r="D66" s="161">
        <v>1</v>
      </c>
      <c r="E66" s="30"/>
      <c r="F66" s="30">
        <f t="shared" si="3"/>
        <v>0</v>
      </c>
      <c r="G66" s="30"/>
      <c r="H66" s="30">
        <f t="shared" si="1"/>
        <v>0</v>
      </c>
      <c r="I66" s="152">
        <f t="shared" si="2"/>
        <v>0</v>
      </c>
    </row>
    <row r="67" spans="1:9" x14ac:dyDescent="0.35">
      <c r="A67" s="20">
        <v>54</v>
      </c>
      <c r="B67" s="20" t="s">
        <v>287</v>
      </c>
      <c r="C67" s="85" t="s">
        <v>244</v>
      </c>
      <c r="D67" s="161">
        <v>1</v>
      </c>
      <c r="E67" s="30"/>
      <c r="F67" s="30">
        <f t="shared" si="3"/>
        <v>0</v>
      </c>
      <c r="G67" s="30"/>
      <c r="H67" s="30">
        <f t="shared" si="1"/>
        <v>0</v>
      </c>
      <c r="I67" s="152">
        <f t="shared" si="2"/>
        <v>0</v>
      </c>
    </row>
    <row r="68" spans="1:9" x14ac:dyDescent="0.35">
      <c r="A68" s="20">
        <v>55</v>
      </c>
      <c r="B68" s="20" t="s">
        <v>288</v>
      </c>
      <c r="C68" s="85" t="s">
        <v>244</v>
      </c>
      <c r="D68" s="161">
        <v>2</v>
      </c>
      <c r="E68" s="30"/>
      <c r="F68" s="30">
        <f t="shared" si="3"/>
        <v>0</v>
      </c>
      <c r="G68" s="30"/>
      <c r="H68" s="30">
        <f t="shared" si="1"/>
        <v>0</v>
      </c>
      <c r="I68" s="152">
        <f t="shared" si="2"/>
        <v>0</v>
      </c>
    </row>
    <row r="69" spans="1:9" x14ac:dyDescent="0.35">
      <c r="A69" s="20">
        <v>56</v>
      </c>
      <c r="B69" s="20" t="s">
        <v>289</v>
      </c>
      <c r="C69" s="85" t="s">
        <v>244</v>
      </c>
      <c r="D69" s="161">
        <v>4</v>
      </c>
      <c r="E69" s="30"/>
      <c r="F69" s="30">
        <f t="shared" si="3"/>
        <v>0</v>
      </c>
      <c r="G69" s="30"/>
      <c r="H69" s="30">
        <f t="shared" si="1"/>
        <v>0</v>
      </c>
      <c r="I69" s="152">
        <f t="shared" si="2"/>
        <v>0</v>
      </c>
    </row>
    <row r="70" spans="1:9" x14ac:dyDescent="0.35">
      <c r="A70" s="20">
        <v>57</v>
      </c>
      <c r="B70" s="20" t="s">
        <v>290</v>
      </c>
      <c r="C70" s="85" t="s">
        <v>244</v>
      </c>
      <c r="D70" s="161">
        <v>2</v>
      </c>
      <c r="E70" s="30"/>
      <c r="F70" s="30">
        <f t="shared" si="3"/>
        <v>0</v>
      </c>
      <c r="G70" s="30"/>
      <c r="H70" s="30">
        <f t="shared" si="1"/>
        <v>0</v>
      </c>
      <c r="I70" s="152">
        <f t="shared" si="2"/>
        <v>0</v>
      </c>
    </row>
    <row r="71" spans="1:9" x14ac:dyDescent="0.35">
      <c r="A71" s="20">
        <v>58</v>
      </c>
      <c r="B71" s="20" t="s">
        <v>291</v>
      </c>
      <c r="C71" s="85" t="s">
        <v>244</v>
      </c>
      <c r="D71" s="161">
        <v>7</v>
      </c>
      <c r="E71" s="30"/>
      <c r="F71" s="30">
        <f t="shared" si="3"/>
        <v>0</v>
      </c>
      <c r="G71" s="30"/>
      <c r="H71" s="30">
        <f t="shared" si="1"/>
        <v>0</v>
      </c>
      <c r="I71" s="152">
        <f t="shared" si="2"/>
        <v>0</v>
      </c>
    </row>
    <row r="72" spans="1:9" x14ac:dyDescent="0.35">
      <c r="A72" s="20">
        <v>59</v>
      </c>
      <c r="B72" s="20" t="s">
        <v>292</v>
      </c>
      <c r="C72" s="85" t="s">
        <v>239</v>
      </c>
      <c r="D72" s="161">
        <v>1</v>
      </c>
      <c r="E72" s="30"/>
      <c r="F72" s="30">
        <f t="shared" si="3"/>
        <v>0</v>
      </c>
      <c r="G72" s="30"/>
      <c r="H72" s="30">
        <f t="shared" si="1"/>
        <v>0</v>
      </c>
      <c r="I72" s="152">
        <f t="shared" si="2"/>
        <v>0</v>
      </c>
    </row>
    <row r="73" spans="1:9" x14ac:dyDescent="0.35">
      <c r="A73" s="20">
        <v>60</v>
      </c>
      <c r="B73" s="20" t="s">
        <v>293</v>
      </c>
      <c r="C73" s="85" t="s">
        <v>244</v>
      </c>
      <c r="D73" s="161">
        <v>3</v>
      </c>
      <c r="E73" s="30"/>
      <c r="F73" s="30">
        <f t="shared" si="3"/>
        <v>0</v>
      </c>
      <c r="G73" s="30"/>
      <c r="H73" s="30">
        <f t="shared" ref="H73:H100" si="4">G73*D73</f>
        <v>0</v>
      </c>
      <c r="I73" s="152">
        <f t="shared" ref="I73:I100" si="5">H73+F73</f>
        <v>0</v>
      </c>
    </row>
    <row r="74" spans="1:9" x14ac:dyDescent="0.35">
      <c r="A74" s="20">
        <v>61</v>
      </c>
      <c r="B74" s="20" t="s">
        <v>294</v>
      </c>
      <c r="C74" s="85" t="s">
        <v>239</v>
      </c>
      <c r="D74" s="161">
        <v>1</v>
      </c>
      <c r="E74" s="30"/>
      <c r="F74" s="30">
        <f t="shared" ref="F74:F100" si="6">D74*E74</f>
        <v>0</v>
      </c>
      <c r="G74" s="30"/>
      <c r="H74" s="30">
        <f t="shared" si="4"/>
        <v>0</v>
      </c>
      <c r="I74" s="152">
        <f t="shared" si="5"/>
        <v>0</v>
      </c>
    </row>
    <row r="75" spans="1:9" x14ac:dyDescent="0.35">
      <c r="A75" s="20">
        <v>62</v>
      </c>
      <c r="B75" s="20" t="s">
        <v>295</v>
      </c>
      <c r="C75" s="85" t="s">
        <v>239</v>
      </c>
      <c r="D75" s="161">
        <v>2</v>
      </c>
      <c r="E75" s="30"/>
      <c r="F75" s="30">
        <f t="shared" si="6"/>
        <v>0</v>
      </c>
      <c r="G75" s="30"/>
      <c r="H75" s="30">
        <f t="shared" si="4"/>
        <v>0</v>
      </c>
      <c r="I75" s="152">
        <f t="shared" si="5"/>
        <v>0</v>
      </c>
    </row>
    <row r="76" spans="1:9" x14ac:dyDescent="0.35">
      <c r="A76" s="20">
        <v>63</v>
      </c>
      <c r="B76" s="20" t="s">
        <v>296</v>
      </c>
      <c r="C76" s="85" t="s">
        <v>239</v>
      </c>
      <c r="D76" s="161">
        <v>1</v>
      </c>
      <c r="E76" s="30"/>
      <c r="F76" s="30">
        <f t="shared" si="6"/>
        <v>0</v>
      </c>
      <c r="G76" s="30"/>
      <c r="H76" s="30">
        <f t="shared" si="4"/>
        <v>0</v>
      </c>
      <c r="I76" s="152">
        <f t="shared" si="5"/>
        <v>0</v>
      </c>
    </row>
    <row r="77" spans="1:9" x14ac:dyDescent="0.35">
      <c r="A77" s="21">
        <v>64</v>
      </c>
      <c r="B77" s="21" t="s">
        <v>297</v>
      </c>
      <c r="C77" s="85" t="s">
        <v>239</v>
      </c>
      <c r="D77" s="161">
        <v>1</v>
      </c>
      <c r="E77" s="30"/>
      <c r="F77" s="30">
        <f t="shared" si="6"/>
        <v>0</v>
      </c>
      <c r="G77" s="30"/>
      <c r="H77" s="30">
        <f t="shared" si="4"/>
        <v>0</v>
      </c>
      <c r="I77" s="152">
        <f t="shared" si="5"/>
        <v>0</v>
      </c>
    </row>
    <row r="78" spans="1:9" ht="21.5" x14ac:dyDescent="0.35">
      <c r="A78" s="21">
        <v>65</v>
      </c>
      <c r="B78" s="158" t="s">
        <v>315</v>
      </c>
      <c r="C78" s="85" t="s">
        <v>244</v>
      </c>
      <c r="D78" s="161">
        <v>1</v>
      </c>
      <c r="E78" s="30"/>
      <c r="F78" s="30">
        <f t="shared" si="6"/>
        <v>0</v>
      </c>
      <c r="G78" s="30"/>
      <c r="H78" s="30">
        <f t="shared" si="4"/>
        <v>0</v>
      </c>
      <c r="I78" s="152">
        <f t="shared" si="5"/>
        <v>0</v>
      </c>
    </row>
    <row r="79" spans="1:9" x14ac:dyDescent="0.35">
      <c r="A79" s="20">
        <v>66</v>
      </c>
      <c r="B79" s="145" t="s">
        <v>238</v>
      </c>
      <c r="C79" s="85" t="s">
        <v>239</v>
      </c>
      <c r="D79" s="161">
        <v>1</v>
      </c>
      <c r="E79" s="30"/>
      <c r="F79" s="30">
        <f t="shared" si="6"/>
        <v>0</v>
      </c>
      <c r="G79" s="30"/>
      <c r="H79" s="30">
        <f t="shared" si="4"/>
        <v>0</v>
      </c>
      <c r="I79" s="152">
        <f t="shared" si="5"/>
        <v>0</v>
      </c>
    </row>
    <row r="80" spans="1:9" x14ac:dyDescent="0.35">
      <c r="A80" s="20"/>
      <c r="B80" s="146" t="s">
        <v>298</v>
      </c>
      <c r="C80" s="85"/>
      <c r="D80" s="161"/>
      <c r="E80" s="30"/>
      <c r="F80" s="30"/>
      <c r="G80" s="30"/>
      <c r="H80" s="30"/>
      <c r="I80" s="152"/>
    </row>
    <row r="81" spans="1:9" x14ac:dyDescent="0.35">
      <c r="A81" s="20">
        <v>67</v>
      </c>
      <c r="B81" s="20" t="s">
        <v>299</v>
      </c>
      <c r="C81" s="85" t="s">
        <v>244</v>
      </c>
      <c r="D81" s="161">
        <v>1</v>
      </c>
      <c r="E81" s="30"/>
      <c r="F81" s="30">
        <f t="shared" si="6"/>
        <v>0</v>
      </c>
      <c r="G81" s="30"/>
      <c r="H81" s="30">
        <f t="shared" si="4"/>
        <v>0</v>
      </c>
      <c r="I81" s="152">
        <f t="shared" si="5"/>
        <v>0</v>
      </c>
    </row>
    <row r="82" spans="1:9" x14ac:dyDescent="0.35">
      <c r="A82" s="20">
        <v>68</v>
      </c>
      <c r="B82" s="20" t="s">
        <v>300</v>
      </c>
      <c r="C82" s="85" t="s">
        <v>244</v>
      </c>
      <c r="D82" s="161">
        <v>1</v>
      </c>
      <c r="E82" s="30"/>
      <c r="F82" s="30">
        <f t="shared" si="6"/>
        <v>0</v>
      </c>
      <c r="G82" s="30"/>
      <c r="H82" s="30">
        <f t="shared" si="4"/>
        <v>0</v>
      </c>
      <c r="I82" s="152">
        <f t="shared" si="5"/>
        <v>0</v>
      </c>
    </row>
    <row r="83" spans="1:9" x14ac:dyDescent="0.35">
      <c r="A83" s="20">
        <v>69</v>
      </c>
      <c r="B83" s="20" t="s">
        <v>301</v>
      </c>
      <c r="C83" s="85" t="s">
        <v>244</v>
      </c>
      <c r="D83" s="161">
        <v>1</v>
      </c>
      <c r="E83" s="30"/>
      <c r="F83" s="30">
        <f t="shared" si="6"/>
        <v>0</v>
      </c>
      <c r="G83" s="30"/>
      <c r="H83" s="30">
        <f t="shared" si="4"/>
        <v>0</v>
      </c>
      <c r="I83" s="152">
        <f t="shared" si="5"/>
        <v>0</v>
      </c>
    </row>
    <row r="84" spans="1:9" x14ac:dyDescent="0.35">
      <c r="A84" s="20">
        <v>70</v>
      </c>
      <c r="B84" s="20" t="s">
        <v>302</v>
      </c>
      <c r="C84" s="85" t="s">
        <v>244</v>
      </c>
      <c r="D84" s="161">
        <v>22</v>
      </c>
      <c r="E84" s="30"/>
      <c r="F84" s="30">
        <f t="shared" si="6"/>
        <v>0</v>
      </c>
      <c r="G84" s="30"/>
      <c r="H84" s="30">
        <f t="shared" si="4"/>
        <v>0</v>
      </c>
      <c r="I84" s="152">
        <f t="shared" si="5"/>
        <v>0</v>
      </c>
    </row>
    <row r="85" spans="1:9" x14ac:dyDescent="0.35">
      <c r="A85" s="20">
        <v>71</v>
      </c>
      <c r="B85" s="20" t="s">
        <v>303</v>
      </c>
      <c r="C85" s="85" t="s">
        <v>244</v>
      </c>
      <c r="D85" s="161">
        <v>1</v>
      </c>
      <c r="E85" s="30"/>
      <c r="F85" s="30">
        <f t="shared" si="6"/>
        <v>0</v>
      </c>
      <c r="G85" s="30"/>
      <c r="H85" s="30">
        <f t="shared" si="4"/>
        <v>0</v>
      </c>
      <c r="I85" s="152">
        <f t="shared" si="5"/>
        <v>0</v>
      </c>
    </row>
    <row r="86" spans="1:9" x14ac:dyDescent="0.35">
      <c r="A86" s="20">
        <v>72</v>
      </c>
      <c r="B86" s="20" t="s">
        <v>304</v>
      </c>
      <c r="C86" s="85" t="s">
        <v>244</v>
      </c>
      <c r="D86" s="161">
        <v>20</v>
      </c>
      <c r="E86" s="30"/>
      <c r="F86" s="30">
        <f t="shared" si="6"/>
        <v>0</v>
      </c>
      <c r="G86" s="30"/>
      <c r="H86" s="30">
        <f t="shared" si="4"/>
        <v>0</v>
      </c>
      <c r="I86" s="152">
        <f t="shared" si="5"/>
        <v>0</v>
      </c>
    </row>
    <row r="87" spans="1:9" x14ac:dyDescent="0.35">
      <c r="A87" s="20">
        <v>73</v>
      </c>
      <c r="B87" s="20" t="s">
        <v>305</v>
      </c>
      <c r="C87" s="85" t="s">
        <v>244</v>
      </c>
      <c r="D87" s="161">
        <v>1</v>
      </c>
      <c r="E87" s="30"/>
      <c r="F87" s="30">
        <f t="shared" si="6"/>
        <v>0</v>
      </c>
      <c r="G87" s="30"/>
      <c r="H87" s="30">
        <f t="shared" si="4"/>
        <v>0</v>
      </c>
      <c r="I87" s="152">
        <f t="shared" si="5"/>
        <v>0</v>
      </c>
    </row>
    <row r="88" spans="1:9" x14ac:dyDescent="0.35">
      <c r="A88" s="20">
        <v>74</v>
      </c>
      <c r="B88" s="20" t="s">
        <v>306</v>
      </c>
      <c r="C88" s="85" t="s">
        <v>239</v>
      </c>
      <c r="D88" s="161">
        <v>1</v>
      </c>
      <c r="E88" s="30"/>
      <c r="F88" s="30">
        <f t="shared" si="6"/>
        <v>0</v>
      </c>
      <c r="G88" s="30"/>
      <c r="H88" s="30">
        <f t="shared" si="4"/>
        <v>0</v>
      </c>
      <c r="I88" s="152">
        <f t="shared" si="5"/>
        <v>0</v>
      </c>
    </row>
    <row r="89" spans="1:9" x14ac:dyDescent="0.35">
      <c r="A89" s="20">
        <v>75</v>
      </c>
      <c r="B89" s="20" t="s">
        <v>294</v>
      </c>
      <c r="C89" s="85" t="s">
        <v>239</v>
      </c>
      <c r="D89" s="161">
        <v>1</v>
      </c>
      <c r="E89" s="30"/>
      <c r="F89" s="30">
        <f t="shared" si="6"/>
        <v>0</v>
      </c>
      <c r="G89" s="30"/>
      <c r="H89" s="30">
        <f t="shared" si="4"/>
        <v>0</v>
      </c>
      <c r="I89" s="152">
        <f t="shared" si="5"/>
        <v>0</v>
      </c>
    </row>
    <row r="90" spans="1:9" x14ac:dyDescent="0.35">
      <c r="A90" s="20">
        <v>76</v>
      </c>
      <c r="B90" s="20" t="s">
        <v>296</v>
      </c>
      <c r="C90" s="85" t="s">
        <v>239</v>
      </c>
      <c r="D90" s="161">
        <v>1</v>
      </c>
      <c r="E90" s="30"/>
      <c r="F90" s="30">
        <f t="shared" si="6"/>
        <v>0</v>
      </c>
      <c r="G90" s="30"/>
      <c r="H90" s="30">
        <f t="shared" si="4"/>
        <v>0</v>
      </c>
      <c r="I90" s="152">
        <f t="shared" si="5"/>
        <v>0</v>
      </c>
    </row>
    <row r="91" spans="1:9" x14ac:dyDescent="0.35">
      <c r="A91" s="20">
        <v>77</v>
      </c>
      <c r="B91" s="159" t="s">
        <v>307</v>
      </c>
      <c r="C91" s="85" t="s">
        <v>239</v>
      </c>
      <c r="D91" s="161">
        <v>1</v>
      </c>
      <c r="E91" s="30"/>
      <c r="F91" s="30">
        <f t="shared" si="6"/>
        <v>0</v>
      </c>
      <c r="G91" s="30"/>
      <c r="H91" s="30">
        <f t="shared" si="4"/>
        <v>0</v>
      </c>
      <c r="I91" s="152">
        <f t="shared" si="5"/>
        <v>0</v>
      </c>
    </row>
    <row r="92" spans="1:9" x14ac:dyDescent="0.35">
      <c r="A92" s="20">
        <v>78</v>
      </c>
      <c r="B92" s="145" t="s">
        <v>238</v>
      </c>
      <c r="C92" s="144" t="s">
        <v>239</v>
      </c>
      <c r="D92" s="167">
        <v>1</v>
      </c>
      <c r="E92" s="30"/>
      <c r="F92" s="30">
        <f t="shared" si="6"/>
        <v>0</v>
      </c>
      <c r="G92" s="30"/>
      <c r="H92" s="30">
        <f t="shared" si="4"/>
        <v>0</v>
      </c>
      <c r="I92" s="152">
        <f t="shared" si="5"/>
        <v>0</v>
      </c>
    </row>
    <row r="93" spans="1:9" x14ac:dyDescent="0.35">
      <c r="A93" s="20"/>
      <c r="B93" s="78" t="s">
        <v>308</v>
      </c>
      <c r="C93" s="22" t="s">
        <v>26</v>
      </c>
      <c r="D93" s="164"/>
      <c r="E93" s="30"/>
      <c r="F93" s="30">
        <f t="shared" si="6"/>
        <v>0</v>
      </c>
      <c r="G93" s="30"/>
      <c r="H93" s="30">
        <f t="shared" si="4"/>
        <v>0</v>
      </c>
      <c r="I93" s="152">
        <f t="shared" si="5"/>
        <v>0</v>
      </c>
    </row>
    <row r="94" spans="1:9" x14ac:dyDescent="0.35">
      <c r="A94" s="20">
        <v>79</v>
      </c>
      <c r="B94" s="29" t="s">
        <v>285</v>
      </c>
      <c r="C94" s="85" t="s">
        <v>244</v>
      </c>
      <c r="D94" s="161">
        <v>1</v>
      </c>
      <c r="E94" s="30"/>
      <c r="F94" s="30">
        <f t="shared" si="6"/>
        <v>0</v>
      </c>
      <c r="G94" s="30"/>
      <c r="H94" s="30">
        <f t="shared" si="4"/>
        <v>0</v>
      </c>
      <c r="I94" s="152">
        <f t="shared" si="5"/>
        <v>0</v>
      </c>
    </row>
    <row r="95" spans="1:9" x14ac:dyDescent="0.35">
      <c r="A95" s="20">
        <v>80</v>
      </c>
      <c r="B95" s="20" t="s">
        <v>309</v>
      </c>
      <c r="C95" s="144" t="s">
        <v>239</v>
      </c>
      <c r="D95" s="167">
        <v>1</v>
      </c>
      <c r="E95" s="30"/>
      <c r="F95" s="30">
        <f t="shared" si="6"/>
        <v>0</v>
      </c>
      <c r="G95" s="30"/>
      <c r="H95" s="30">
        <f t="shared" si="4"/>
        <v>0</v>
      </c>
      <c r="I95" s="152">
        <f t="shared" si="5"/>
        <v>0</v>
      </c>
    </row>
    <row r="96" spans="1:9" ht="21.5" x14ac:dyDescent="0.35">
      <c r="A96" s="21">
        <v>81</v>
      </c>
      <c r="B96" s="158" t="s">
        <v>310</v>
      </c>
      <c r="C96" s="144" t="s">
        <v>239</v>
      </c>
      <c r="D96" s="167">
        <v>1</v>
      </c>
      <c r="E96" s="30"/>
      <c r="F96" s="30">
        <f t="shared" si="6"/>
        <v>0</v>
      </c>
      <c r="G96" s="30"/>
      <c r="H96" s="30">
        <f t="shared" si="4"/>
        <v>0</v>
      </c>
      <c r="I96" s="152">
        <f t="shared" si="5"/>
        <v>0</v>
      </c>
    </row>
    <row r="97" spans="1:9" x14ac:dyDescent="0.35">
      <c r="A97" s="21"/>
      <c r="B97" s="78" t="s">
        <v>311</v>
      </c>
      <c r="C97" s="22"/>
      <c r="D97" s="164"/>
      <c r="E97" s="30"/>
      <c r="F97" s="30">
        <f t="shared" si="6"/>
        <v>0</v>
      </c>
      <c r="G97" s="30"/>
      <c r="H97" s="30">
        <f t="shared" si="4"/>
        <v>0</v>
      </c>
      <c r="I97" s="152">
        <f t="shared" si="5"/>
        <v>0</v>
      </c>
    </row>
    <row r="98" spans="1:9" ht="30" x14ac:dyDescent="0.35">
      <c r="A98" s="21">
        <v>82</v>
      </c>
      <c r="B98" s="80" t="s">
        <v>312</v>
      </c>
      <c r="C98" s="85" t="s">
        <v>239</v>
      </c>
      <c r="D98" s="161">
        <v>1</v>
      </c>
      <c r="E98" s="30"/>
      <c r="F98" s="30">
        <f t="shared" si="6"/>
        <v>0</v>
      </c>
      <c r="G98" s="30"/>
      <c r="H98" s="30">
        <f t="shared" si="4"/>
        <v>0</v>
      </c>
      <c r="I98" s="152">
        <f t="shared" si="5"/>
        <v>0</v>
      </c>
    </row>
    <row r="99" spans="1:9" x14ac:dyDescent="0.35">
      <c r="A99" s="20"/>
      <c r="B99" s="78" t="s">
        <v>313</v>
      </c>
      <c r="C99" s="22"/>
      <c r="D99" s="164"/>
      <c r="E99" s="30"/>
      <c r="F99" s="30">
        <f t="shared" si="6"/>
        <v>0</v>
      </c>
      <c r="G99" s="30"/>
      <c r="H99" s="30">
        <f t="shared" si="4"/>
        <v>0</v>
      </c>
      <c r="I99" s="152">
        <f t="shared" si="5"/>
        <v>0</v>
      </c>
    </row>
    <row r="100" spans="1:9" ht="21.5" x14ac:dyDescent="0.35">
      <c r="A100" s="20">
        <v>83</v>
      </c>
      <c r="B100" s="29" t="s">
        <v>314</v>
      </c>
      <c r="C100" s="22" t="s">
        <v>239</v>
      </c>
      <c r="D100" s="164">
        <v>1</v>
      </c>
      <c r="E100" s="30"/>
      <c r="F100" s="30">
        <f t="shared" si="6"/>
        <v>0</v>
      </c>
      <c r="G100" s="30"/>
      <c r="H100" s="30">
        <f t="shared" si="4"/>
        <v>0</v>
      </c>
      <c r="I100" s="152">
        <f t="shared" si="5"/>
        <v>0</v>
      </c>
    </row>
    <row r="101" spans="1:9" x14ac:dyDescent="0.35">
      <c r="A101" s="20"/>
      <c r="B101" s="78" t="s">
        <v>316</v>
      </c>
      <c r="C101" s="22"/>
      <c r="D101" s="164"/>
      <c r="E101" s="30"/>
      <c r="F101" s="30"/>
      <c r="G101" s="30"/>
      <c r="H101" s="30"/>
      <c r="I101" s="152"/>
    </row>
    <row r="102" spans="1:9" x14ac:dyDescent="0.35">
      <c r="A102" s="20"/>
      <c r="B102" s="146" t="s">
        <v>317</v>
      </c>
      <c r="C102" s="147"/>
      <c r="D102" s="170"/>
      <c r="E102" s="147"/>
      <c r="F102" s="147"/>
      <c r="G102" s="147"/>
      <c r="H102" s="147"/>
      <c r="I102" s="147"/>
    </row>
    <row r="103" spans="1:9" x14ac:dyDescent="0.35">
      <c r="A103" s="20"/>
      <c r="B103" s="160" t="s">
        <v>318</v>
      </c>
      <c r="C103" s="85" t="s">
        <v>24</v>
      </c>
      <c r="D103" s="161">
        <v>28</v>
      </c>
      <c r="E103" s="148"/>
      <c r="F103" s="148">
        <f>D103*E103</f>
        <v>0</v>
      </c>
      <c r="G103" s="161"/>
      <c r="H103" s="148">
        <f>G103*D103</f>
        <v>0</v>
      </c>
      <c r="I103" s="148">
        <f>F103+H103</f>
        <v>0</v>
      </c>
    </row>
    <row r="104" spans="1:9" x14ac:dyDescent="0.35">
      <c r="A104" s="20"/>
      <c r="B104" s="160" t="s">
        <v>319</v>
      </c>
      <c r="C104" s="85" t="s">
        <v>24</v>
      </c>
      <c r="D104" s="161">
        <v>6</v>
      </c>
      <c r="E104" s="148"/>
      <c r="F104" s="148">
        <f t="shared" ref="F104:F120" si="7">D104*E104</f>
        <v>0</v>
      </c>
      <c r="G104" s="161"/>
      <c r="H104" s="148">
        <f t="shared" ref="H104:H120" si="8">G104*D104</f>
        <v>0</v>
      </c>
      <c r="I104" s="148">
        <f t="shared" ref="I104:I120" si="9">F104+H104</f>
        <v>0</v>
      </c>
    </row>
    <row r="105" spans="1:9" x14ac:dyDescent="0.35">
      <c r="A105" s="20"/>
      <c r="B105" s="160" t="s">
        <v>320</v>
      </c>
      <c r="C105" s="85" t="s">
        <v>24</v>
      </c>
      <c r="D105" s="161">
        <v>2</v>
      </c>
      <c r="E105" s="148"/>
      <c r="F105" s="148">
        <f t="shared" si="7"/>
        <v>0</v>
      </c>
      <c r="G105" s="161"/>
      <c r="H105" s="148">
        <f t="shared" si="8"/>
        <v>0</v>
      </c>
      <c r="I105" s="148">
        <f t="shared" si="9"/>
        <v>0</v>
      </c>
    </row>
    <row r="106" spans="1:9" x14ac:dyDescent="0.35">
      <c r="A106" s="20"/>
      <c r="B106" s="160" t="s">
        <v>321</v>
      </c>
      <c r="C106" s="85" t="s">
        <v>24</v>
      </c>
      <c r="D106" s="161">
        <v>34</v>
      </c>
      <c r="E106" s="148"/>
      <c r="F106" s="148">
        <f t="shared" si="7"/>
        <v>0</v>
      </c>
      <c r="G106" s="161"/>
      <c r="H106" s="148">
        <f t="shared" si="8"/>
        <v>0</v>
      </c>
      <c r="I106" s="148">
        <f t="shared" si="9"/>
        <v>0</v>
      </c>
    </row>
    <row r="107" spans="1:9" x14ac:dyDescent="0.35">
      <c r="A107" s="20"/>
      <c r="B107" s="160" t="s">
        <v>322</v>
      </c>
      <c r="C107" s="85" t="s">
        <v>24</v>
      </c>
      <c r="D107" s="161">
        <v>2</v>
      </c>
      <c r="E107" s="148"/>
      <c r="F107" s="148">
        <f t="shared" si="7"/>
        <v>0</v>
      </c>
      <c r="G107" s="161"/>
      <c r="H107" s="148">
        <f t="shared" si="8"/>
        <v>0</v>
      </c>
      <c r="I107" s="148">
        <f t="shared" si="9"/>
        <v>0</v>
      </c>
    </row>
    <row r="108" spans="1:9" x14ac:dyDescent="0.35">
      <c r="A108" s="20"/>
      <c r="B108" s="160" t="s">
        <v>323</v>
      </c>
      <c r="C108" s="85" t="s">
        <v>24</v>
      </c>
      <c r="D108" s="161">
        <v>2</v>
      </c>
      <c r="E108" s="148"/>
      <c r="F108" s="148">
        <f t="shared" si="7"/>
        <v>0</v>
      </c>
      <c r="G108" s="161"/>
      <c r="H108" s="148">
        <f t="shared" si="8"/>
        <v>0</v>
      </c>
      <c r="I108" s="148">
        <f t="shared" si="9"/>
        <v>0</v>
      </c>
    </row>
    <row r="109" spans="1:9" x14ac:dyDescent="0.35">
      <c r="A109" s="20"/>
      <c r="B109" s="160" t="s">
        <v>324</v>
      </c>
      <c r="C109" s="85" t="s">
        <v>24</v>
      </c>
      <c r="D109" s="161">
        <v>1</v>
      </c>
      <c r="E109" s="148"/>
      <c r="F109" s="148">
        <f t="shared" si="7"/>
        <v>0</v>
      </c>
      <c r="G109" s="161"/>
      <c r="H109" s="148">
        <f t="shared" si="8"/>
        <v>0</v>
      </c>
      <c r="I109" s="148">
        <f t="shared" si="9"/>
        <v>0</v>
      </c>
    </row>
    <row r="110" spans="1:9" x14ac:dyDescent="0.35">
      <c r="A110" s="20"/>
      <c r="B110" s="160" t="s">
        <v>325</v>
      </c>
      <c r="C110" s="85" t="s">
        <v>24</v>
      </c>
      <c r="D110" s="161">
        <v>1</v>
      </c>
      <c r="E110" s="148"/>
      <c r="F110" s="148">
        <f t="shared" si="7"/>
        <v>0</v>
      </c>
      <c r="G110" s="161"/>
      <c r="H110" s="148">
        <f t="shared" si="8"/>
        <v>0</v>
      </c>
      <c r="I110" s="148">
        <f t="shared" si="9"/>
        <v>0</v>
      </c>
    </row>
    <row r="111" spans="1:9" x14ac:dyDescent="0.35">
      <c r="A111" s="20"/>
      <c r="B111" s="160" t="s">
        <v>326</v>
      </c>
      <c r="C111" s="85" t="s">
        <v>24</v>
      </c>
      <c r="D111" s="161">
        <v>2</v>
      </c>
      <c r="E111" s="148"/>
      <c r="F111" s="148">
        <f t="shared" si="7"/>
        <v>0</v>
      </c>
      <c r="G111" s="161"/>
      <c r="H111" s="148">
        <f>G111*D111</f>
        <v>0</v>
      </c>
      <c r="I111" s="148">
        <f t="shared" si="9"/>
        <v>0</v>
      </c>
    </row>
    <row r="112" spans="1:9" x14ac:dyDescent="0.35">
      <c r="A112" s="20"/>
      <c r="B112" s="160" t="s">
        <v>327</v>
      </c>
      <c r="C112" s="85" t="s">
        <v>129</v>
      </c>
      <c r="D112" s="161">
        <v>550</v>
      </c>
      <c r="E112" s="148"/>
      <c r="F112" s="148">
        <f t="shared" si="7"/>
        <v>0</v>
      </c>
      <c r="G112" s="161"/>
      <c r="H112" s="148">
        <f>G112*D112</f>
        <v>0</v>
      </c>
      <c r="I112" s="148">
        <f t="shared" si="9"/>
        <v>0</v>
      </c>
    </row>
    <row r="113" spans="1:9" x14ac:dyDescent="0.35">
      <c r="A113" s="20"/>
      <c r="B113" s="160" t="s">
        <v>328</v>
      </c>
      <c r="C113" s="85" t="s">
        <v>129</v>
      </c>
      <c r="D113" s="161">
        <v>250</v>
      </c>
      <c r="E113" s="148"/>
      <c r="F113" s="148">
        <f t="shared" si="7"/>
        <v>0</v>
      </c>
      <c r="G113" s="161"/>
      <c r="H113" s="148">
        <f t="shared" si="8"/>
        <v>0</v>
      </c>
      <c r="I113" s="148">
        <f t="shared" si="9"/>
        <v>0</v>
      </c>
    </row>
    <row r="114" spans="1:9" x14ac:dyDescent="0.35">
      <c r="A114" s="20"/>
      <c r="B114" s="160" t="s">
        <v>329</v>
      </c>
      <c r="C114" s="85" t="s">
        <v>24</v>
      </c>
      <c r="D114" s="161">
        <v>4</v>
      </c>
      <c r="E114" s="148"/>
      <c r="F114" s="148">
        <f t="shared" si="7"/>
        <v>0</v>
      </c>
      <c r="G114" s="162"/>
      <c r="H114" s="148">
        <f t="shared" si="8"/>
        <v>0</v>
      </c>
      <c r="I114" s="148">
        <f t="shared" si="9"/>
        <v>0</v>
      </c>
    </row>
    <row r="115" spans="1:9" x14ac:dyDescent="0.35">
      <c r="A115" s="20"/>
      <c r="B115" s="160" t="s">
        <v>330</v>
      </c>
      <c r="C115" s="85" t="s">
        <v>24</v>
      </c>
      <c r="D115" s="161">
        <v>5</v>
      </c>
      <c r="E115" s="148"/>
      <c r="F115" s="148">
        <f t="shared" si="7"/>
        <v>0</v>
      </c>
      <c r="G115" s="162"/>
      <c r="H115" s="148">
        <f t="shared" si="8"/>
        <v>0</v>
      </c>
      <c r="I115" s="148">
        <f t="shared" si="9"/>
        <v>0</v>
      </c>
    </row>
    <row r="116" spans="1:9" x14ac:dyDescent="0.35">
      <c r="A116" s="20"/>
      <c r="B116" s="160" t="s">
        <v>331</v>
      </c>
      <c r="C116" s="85" t="s">
        <v>24</v>
      </c>
      <c r="D116" s="161">
        <v>2</v>
      </c>
      <c r="E116" s="148"/>
      <c r="F116" s="148">
        <f t="shared" si="7"/>
        <v>0</v>
      </c>
      <c r="G116" s="162"/>
      <c r="H116" s="148">
        <f t="shared" si="8"/>
        <v>0</v>
      </c>
      <c r="I116" s="148">
        <f t="shared" si="9"/>
        <v>0</v>
      </c>
    </row>
    <row r="117" spans="1:9" x14ac:dyDescent="0.35">
      <c r="A117" s="20"/>
      <c r="B117" s="160" t="s">
        <v>332</v>
      </c>
      <c r="C117" s="85" t="s">
        <v>24</v>
      </c>
      <c r="D117" s="161">
        <v>1</v>
      </c>
      <c r="E117" s="148"/>
      <c r="F117" s="148">
        <f t="shared" si="7"/>
        <v>0</v>
      </c>
      <c r="G117" s="162"/>
      <c r="H117" s="148">
        <f t="shared" si="8"/>
        <v>0</v>
      </c>
      <c r="I117" s="148">
        <f t="shared" si="9"/>
        <v>0</v>
      </c>
    </row>
    <row r="118" spans="1:9" x14ac:dyDescent="0.35">
      <c r="A118" s="20"/>
      <c r="B118" s="160" t="s">
        <v>333</v>
      </c>
      <c r="C118" s="85" t="s">
        <v>24</v>
      </c>
      <c r="D118" s="161">
        <v>1</v>
      </c>
      <c r="E118" s="148"/>
      <c r="F118" s="148">
        <f t="shared" si="7"/>
        <v>0</v>
      </c>
      <c r="G118" s="162"/>
      <c r="H118" s="148">
        <f t="shared" si="8"/>
        <v>0</v>
      </c>
      <c r="I118" s="148">
        <f t="shared" si="9"/>
        <v>0</v>
      </c>
    </row>
    <row r="119" spans="1:9" x14ac:dyDescent="0.35">
      <c r="A119" s="20"/>
      <c r="B119" s="160" t="s">
        <v>334</v>
      </c>
      <c r="C119" s="85" t="s">
        <v>24</v>
      </c>
      <c r="D119" s="161">
        <v>1</v>
      </c>
      <c r="E119" s="148"/>
      <c r="F119" s="148">
        <f t="shared" si="7"/>
        <v>0</v>
      </c>
      <c r="G119" s="162"/>
      <c r="H119" s="148">
        <f t="shared" si="8"/>
        <v>0</v>
      </c>
      <c r="I119" s="148">
        <f t="shared" si="9"/>
        <v>0</v>
      </c>
    </row>
    <row r="120" spans="1:9" x14ac:dyDescent="0.35">
      <c r="A120" s="20"/>
      <c r="B120" s="156" t="s">
        <v>335</v>
      </c>
      <c r="C120" s="85" t="s">
        <v>129</v>
      </c>
      <c r="D120" s="161">
        <v>510</v>
      </c>
      <c r="E120" s="148"/>
      <c r="F120" s="148">
        <f t="shared" si="7"/>
        <v>0</v>
      </c>
      <c r="G120" s="162"/>
      <c r="H120" s="148">
        <f t="shared" si="8"/>
        <v>0</v>
      </c>
      <c r="I120" s="148">
        <f t="shared" si="9"/>
        <v>0</v>
      </c>
    </row>
    <row r="121" spans="1:9" x14ac:dyDescent="0.35">
      <c r="A121" s="20"/>
      <c r="B121" s="149" t="s">
        <v>336</v>
      </c>
      <c r="C121" s="86"/>
      <c r="D121" s="148"/>
      <c r="E121" s="148"/>
      <c r="F121" s="148"/>
      <c r="G121" s="148"/>
      <c r="H121" s="148"/>
      <c r="I121" s="148"/>
    </row>
    <row r="122" spans="1:9" x14ac:dyDescent="0.35">
      <c r="A122" s="20"/>
      <c r="B122" s="160" t="s">
        <v>329</v>
      </c>
      <c r="C122" s="85" t="s">
        <v>24</v>
      </c>
      <c r="D122" s="161">
        <v>4</v>
      </c>
      <c r="E122" s="148"/>
      <c r="F122" s="148">
        <f t="shared" ref="F122:F128" si="10">D122*E122</f>
        <v>0</v>
      </c>
      <c r="G122" s="162"/>
      <c r="H122" s="148">
        <f t="shared" ref="H122:H139" si="11">G122*D122</f>
        <v>0</v>
      </c>
      <c r="I122" s="148">
        <f t="shared" ref="I122:I139" si="12">F122+H122</f>
        <v>0</v>
      </c>
    </row>
    <row r="123" spans="1:9" x14ac:dyDescent="0.35">
      <c r="A123" s="20"/>
      <c r="B123" s="160" t="s">
        <v>330</v>
      </c>
      <c r="C123" s="85" t="s">
        <v>24</v>
      </c>
      <c r="D123" s="161">
        <v>5</v>
      </c>
      <c r="E123" s="148"/>
      <c r="F123" s="148">
        <f t="shared" si="10"/>
        <v>0</v>
      </c>
      <c r="G123" s="162"/>
      <c r="H123" s="148">
        <f t="shared" si="11"/>
        <v>0</v>
      </c>
      <c r="I123" s="148">
        <f t="shared" si="12"/>
        <v>0</v>
      </c>
    </row>
    <row r="124" spans="1:9" x14ac:dyDescent="0.35">
      <c r="A124" s="20"/>
      <c r="B124" s="160" t="s">
        <v>331</v>
      </c>
      <c r="C124" s="85" t="s">
        <v>24</v>
      </c>
      <c r="D124" s="161">
        <v>2</v>
      </c>
      <c r="E124" s="148"/>
      <c r="F124" s="148">
        <f t="shared" si="10"/>
        <v>0</v>
      </c>
      <c r="G124" s="162"/>
      <c r="H124" s="148">
        <f t="shared" si="11"/>
        <v>0</v>
      </c>
      <c r="I124" s="148">
        <f t="shared" si="12"/>
        <v>0</v>
      </c>
    </row>
    <row r="125" spans="1:9" x14ac:dyDescent="0.35">
      <c r="A125" s="20"/>
      <c r="B125" s="160" t="s">
        <v>332</v>
      </c>
      <c r="C125" s="85" t="s">
        <v>24</v>
      </c>
      <c r="D125" s="161">
        <v>1</v>
      </c>
      <c r="E125" s="148"/>
      <c r="F125" s="148">
        <f t="shared" si="10"/>
        <v>0</v>
      </c>
      <c r="G125" s="162"/>
      <c r="H125" s="148">
        <f t="shared" si="11"/>
        <v>0</v>
      </c>
      <c r="I125" s="148">
        <f t="shared" si="12"/>
        <v>0</v>
      </c>
    </row>
    <row r="126" spans="1:9" x14ac:dyDescent="0.35">
      <c r="A126" s="20"/>
      <c r="B126" s="160" t="s">
        <v>333</v>
      </c>
      <c r="C126" s="85" t="s">
        <v>24</v>
      </c>
      <c r="D126" s="161">
        <v>1</v>
      </c>
      <c r="E126" s="148"/>
      <c r="F126" s="148">
        <f t="shared" si="10"/>
        <v>0</v>
      </c>
      <c r="G126" s="162"/>
      <c r="H126" s="148">
        <f t="shared" si="11"/>
        <v>0</v>
      </c>
      <c r="I126" s="148">
        <f t="shared" si="12"/>
        <v>0</v>
      </c>
    </row>
    <row r="127" spans="1:9" x14ac:dyDescent="0.35">
      <c r="A127" s="20"/>
      <c r="B127" s="160" t="s">
        <v>334</v>
      </c>
      <c r="C127" s="85" t="s">
        <v>24</v>
      </c>
      <c r="D127" s="161">
        <v>1</v>
      </c>
      <c r="E127" s="148"/>
      <c r="F127" s="148">
        <f t="shared" si="10"/>
        <v>0</v>
      </c>
      <c r="G127" s="162"/>
      <c r="H127" s="148">
        <f t="shared" si="11"/>
        <v>0</v>
      </c>
      <c r="I127" s="148">
        <f t="shared" si="12"/>
        <v>0</v>
      </c>
    </row>
    <row r="128" spans="1:9" x14ac:dyDescent="0.35">
      <c r="A128" s="20"/>
      <c r="B128" s="156" t="s">
        <v>335</v>
      </c>
      <c r="C128" s="85" t="s">
        <v>129</v>
      </c>
      <c r="D128" s="161">
        <v>510</v>
      </c>
      <c r="E128" s="148"/>
      <c r="F128" s="148">
        <f t="shared" si="10"/>
        <v>0</v>
      </c>
      <c r="G128" s="162"/>
      <c r="H128" s="148">
        <f t="shared" si="11"/>
        <v>0</v>
      </c>
      <c r="I128" s="148">
        <f t="shared" si="12"/>
        <v>0</v>
      </c>
    </row>
    <row r="129" spans="1:9" x14ac:dyDescent="0.35">
      <c r="A129" s="20"/>
      <c r="B129" s="154"/>
      <c r="C129" s="144"/>
      <c r="D129" s="148"/>
      <c r="E129" s="148"/>
      <c r="F129" s="148"/>
      <c r="G129" s="148"/>
      <c r="H129" s="148"/>
      <c r="I129" s="148"/>
    </row>
    <row r="130" spans="1:9" x14ac:dyDescent="0.35">
      <c r="A130" s="20"/>
      <c r="B130" s="149" t="s">
        <v>337</v>
      </c>
      <c r="C130" s="144"/>
      <c r="D130" s="150"/>
      <c r="E130" s="148"/>
      <c r="F130" s="148"/>
      <c r="G130" s="148"/>
      <c r="H130" s="148"/>
      <c r="I130" s="148"/>
    </row>
    <row r="131" spans="1:9" x14ac:dyDescent="0.35">
      <c r="A131" s="20"/>
      <c r="B131" s="160" t="s">
        <v>338</v>
      </c>
      <c r="C131" s="85" t="s">
        <v>24</v>
      </c>
      <c r="D131" s="161">
        <v>5</v>
      </c>
      <c r="E131" s="148"/>
      <c r="F131" s="148">
        <f t="shared" ref="F131:F139" si="13">D131*E131</f>
        <v>0</v>
      </c>
      <c r="G131" s="161"/>
      <c r="H131" s="148">
        <f t="shared" ref="H131" si="14">G131*D131</f>
        <v>0</v>
      </c>
      <c r="I131" s="148">
        <f t="shared" ref="I131" si="15">F131+H131</f>
        <v>0</v>
      </c>
    </row>
    <row r="132" spans="1:9" x14ac:dyDescent="0.35">
      <c r="A132" s="20"/>
      <c r="B132" s="156" t="s">
        <v>339</v>
      </c>
      <c r="C132" s="85" t="s">
        <v>24</v>
      </c>
      <c r="D132" s="161">
        <v>19</v>
      </c>
      <c r="E132" s="148"/>
      <c r="F132" s="148">
        <f t="shared" si="13"/>
        <v>0</v>
      </c>
      <c r="G132" s="161"/>
      <c r="H132" s="148">
        <f t="shared" si="11"/>
        <v>0</v>
      </c>
      <c r="I132" s="148">
        <f t="shared" si="12"/>
        <v>0</v>
      </c>
    </row>
    <row r="133" spans="1:9" x14ac:dyDescent="0.35">
      <c r="A133" s="20"/>
      <c r="B133" s="160" t="s">
        <v>340</v>
      </c>
      <c r="C133" s="85" t="s">
        <v>24</v>
      </c>
      <c r="D133" s="161">
        <v>2</v>
      </c>
      <c r="E133" s="148"/>
      <c r="F133" s="148">
        <f t="shared" si="13"/>
        <v>0</v>
      </c>
      <c r="G133" s="161"/>
      <c r="H133" s="148">
        <f t="shared" si="11"/>
        <v>0</v>
      </c>
      <c r="I133" s="148">
        <f t="shared" si="12"/>
        <v>0</v>
      </c>
    </row>
    <row r="134" spans="1:9" x14ac:dyDescent="0.35">
      <c r="A134" s="20"/>
      <c r="B134" s="156" t="s">
        <v>341</v>
      </c>
      <c r="C134" s="85" t="s">
        <v>129</v>
      </c>
      <c r="D134" s="161">
        <v>1050</v>
      </c>
      <c r="E134" s="148"/>
      <c r="F134" s="148">
        <f t="shared" si="13"/>
        <v>0</v>
      </c>
      <c r="G134" s="161"/>
      <c r="H134" s="148">
        <f t="shared" si="11"/>
        <v>0</v>
      </c>
      <c r="I134" s="148">
        <f t="shared" si="12"/>
        <v>0</v>
      </c>
    </row>
    <row r="135" spans="1:9" x14ac:dyDescent="0.35">
      <c r="A135" s="20"/>
      <c r="B135" s="156" t="s">
        <v>342</v>
      </c>
      <c r="C135" s="85" t="s">
        <v>24</v>
      </c>
      <c r="D135" s="161">
        <v>1</v>
      </c>
      <c r="E135" s="148"/>
      <c r="F135" s="148">
        <f t="shared" si="13"/>
        <v>0</v>
      </c>
      <c r="G135" s="161"/>
      <c r="H135" s="148">
        <f t="shared" si="11"/>
        <v>0</v>
      </c>
      <c r="I135" s="148">
        <f t="shared" si="12"/>
        <v>0</v>
      </c>
    </row>
    <row r="136" spans="1:9" x14ac:dyDescent="0.35">
      <c r="A136" s="20"/>
      <c r="B136" s="156" t="s">
        <v>343</v>
      </c>
      <c r="C136" s="85" t="s">
        <v>24</v>
      </c>
      <c r="D136" s="161">
        <v>1</v>
      </c>
      <c r="E136" s="148"/>
      <c r="F136" s="148">
        <f t="shared" si="13"/>
        <v>0</v>
      </c>
      <c r="G136" s="161"/>
      <c r="H136" s="148">
        <f t="shared" si="11"/>
        <v>0</v>
      </c>
      <c r="I136" s="148">
        <f t="shared" si="12"/>
        <v>0</v>
      </c>
    </row>
    <row r="137" spans="1:9" x14ac:dyDescent="0.35">
      <c r="A137" s="20"/>
      <c r="B137" s="163" t="s">
        <v>344</v>
      </c>
      <c r="C137" s="85" t="s">
        <v>24</v>
      </c>
      <c r="D137" s="161">
        <v>1</v>
      </c>
      <c r="E137" s="148"/>
      <c r="F137" s="148">
        <f t="shared" si="13"/>
        <v>0</v>
      </c>
      <c r="G137" s="161"/>
      <c r="H137" s="148">
        <f t="shared" si="11"/>
        <v>0</v>
      </c>
      <c r="I137" s="148">
        <f t="shared" si="12"/>
        <v>0</v>
      </c>
    </row>
    <row r="138" spans="1:9" x14ac:dyDescent="0.35">
      <c r="A138" s="20"/>
      <c r="B138" s="163" t="s">
        <v>345</v>
      </c>
      <c r="C138" s="85" t="s">
        <v>24</v>
      </c>
      <c r="D138" s="161">
        <v>16</v>
      </c>
      <c r="E138" s="148"/>
      <c r="F138" s="148">
        <f t="shared" si="13"/>
        <v>0</v>
      </c>
      <c r="G138" s="161"/>
      <c r="H138" s="148">
        <f t="shared" si="11"/>
        <v>0</v>
      </c>
      <c r="I138" s="148">
        <f t="shared" si="12"/>
        <v>0</v>
      </c>
    </row>
    <row r="139" spans="1:9" x14ac:dyDescent="0.35">
      <c r="A139" s="20"/>
      <c r="B139" s="163" t="s">
        <v>346</v>
      </c>
      <c r="C139" s="85" t="s">
        <v>24</v>
      </c>
      <c r="D139" s="161">
        <v>1</v>
      </c>
      <c r="E139" s="148"/>
      <c r="F139" s="148">
        <f t="shared" si="13"/>
        <v>0</v>
      </c>
      <c r="G139" s="161"/>
      <c r="H139" s="148">
        <f t="shared" si="11"/>
        <v>0</v>
      </c>
      <c r="I139" s="148">
        <f t="shared" si="12"/>
        <v>0</v>
      </c>
    </row>
    <row r="140" spans="1:9" x14ac:dyDescent="0.35">
      <c r="A140" s="20"/>
      <c r="B140" s="149" t="s">
        <v>347</v>
      </c>
      <c r="C140" s="144"/>
      <c r="D140" s="150"/>
      <c r="E140" s="148"/>
      <c r="F140" s="148"/>
      <c r="G140" s="148"/>
      <c r="H140" s="148"/>
      <c r="I140" s="148"/>
    </row>
    <row r="141" spans="1:9" x14ac:dyDescent="0.35">
      <c r="A141" s="20"/>
      <c r="B141" s="160" t="s">
        <v>348</v>
      </c>
      <c r="C141" s="85" t="s">
        <v>24</v>
      </c>
      <c r="D141" s="161">
        <v>5</v>
      </c>
      <c r="E141" s="148"/>
      <c r="F141" s="148">
        <f t="shared" ref="F141:F145" si="16">D141*E141</f>
        <v>0</v>
      </c>
      <c r="G141" s="148"/>
      <c r="H141" s="148">
        <f t="shared" ref="H141:H145" si="17">G141*D141</f>
        <v>0</v>
      </c>
      <c r="I141" s="148">
        <f t="shared" ref="I141:I145" si="18">F141+H141</f>
        <v>0</v>
      </c>
    </row>
    <row r="142" spans="1:9" x14ac:dyDescent="0.35">
      <c r="A142" s="20"/>
      <c r="B142" s="156" t="s">
        <v>349</v>
      </c>
      <c r="C142" s="85" t="s">
        <v>24</v>
      </c>
      <c r="D142" s="161">
        <v>1</v>
      </c>
      <c r="E142" s="148"/>
      <c r="F142" s="148">
        <f t="shared" si="16"/>
        <v>0</v>
      </c>
      <c r="G142" s="148"/>
      <c r="H142" s="148">
        <f t="shared" si="17"/>
        <v>0</v>
      </c>
      <c r="I142" s="148">
        <f t="shared" si="18"/>
        <v>0</v>
      </c>
    </row>
    <row r="143" spans="1:9" x14ac:dyDescent="0.35">
      <c r="A143" s="20"/>
      <c r="B143" s="160" t="s">
        <v>327</v>
      </c>
      <c r="C143" s="85" t="s">
        <v>129</v>
      </c>
      <c r="D143" s="161">
        <v>170</v>
      </c>
      <c r="E143" s="148"/>
      <c r="F143" s="148">
        <f t="shared" si="16"/>
        <v>0</v>
      </c>
      <c r="G143" s="148"/>
      <c r="H143" s="148">
        <f t="shared" si="17"/>
        <v>0</v>
      </c>
      <c r="I143" s="148">
        <f t="shared" si="18"/>
        <v>0</v>
      </c>
    </row>
    <row r="144" spans="1:9" x14ac:dyDescent="0.35">
      <c r="A144" s="20"/>
      <c r="B144" s="163" t="s">
        <v>350</v>
      </c>
      <c r="C144" s="85" t="s">
        <v>24</v>
      </c>
      <c r="D144" s="161">
        <v>1</v>
      </c>
      <c r="E144" s="148"/>
      <c r="F144" s="148">
        <f t="shared" si="16"/>
        <v>0</v>
      </c>
      <c r="G144" s="148"/>
      <c r="H144" s="148">
        <f t="shared" si="17"/>
        <v>0</v>
      </c>
      <c r="I144" s="148">
        <f t="shared" si="18"/>
        <v>0</v>
      </c>
    </row>
    <row r="145" spans="1:9" x14ac:dyDescent="0.35">
      <c r="A145" s="20"/>
      <c r="B145" s="163" t="s">
        <v>351</v>
      </c>
      <c r="C145" s="85" t="s">
        <v>24</v>
      </c>
      <c r="D145" s="161">
        <v>2</v>
      </c>
      <c r="E145" s="148"/>
      <c r="F145" s="148">
        <f t="shared" si="16"/>
        <v>0</v>
      </c>
      <c r="G145" s="148"/>
      <c r="H145" s="148">
        <f t="shared" si="17"/>
        <v>0</v>
      </c>
      <c r="I145" s="148">
        <f t="shared" si="18"/>
        <v>0</v>
      </c>
    </row>
    <row r="146" spans="1:9" x14ac:dyDescent="0.35">
      <c r="A146" s="20"/>
      <c r="B146" s="149" t="s">
        <v>352</v>
      </c>
      <c r="C146" s="144"/>
      <c r="D146" s="150"/>
      <c r="E146" s="148"/>
      <c r="F146" s="148"/>
      <c r="G146" s="148"/>
      <c r="H146" s="148"/>
      <c r="I146" s="148"/>
    </row>
    <row r="147" spans="1:9" x14ac:dyDescent="0.35">
      <c r="A147" s="20"/>
      <c r="B147" s="160" t="s">
        <v>353</v>
      </c>
      <c r="C147" s="85" t="s">
        <v>24</v>
      </c>
      <c r="D147" s="161">
        <v>4</v>
      </c>
      <c r="E147" s="148"/>
      <c r="F147" s="148">
        <f t="shared" ref="F147:F150" si="19">D147*E147</f>
        <v>0</v>
      </c>
      <c r="G147" s="161"/>
      <c r="H147" s="148">
        <f t="shared" ref="H147:H150" si="20">G147*D147</f>
        <v>0</v>
      </c>
      <c r="I147" s="148">
        <f t="shared" ref="I147:I150" si="21">F147+H147</f>
        <v>0</v>
      </c>
    </row>
    <row r="148" spans="1:9" x14ac:dyDescent="0.35">
      <c r="A148" s="20"/>
      <c r="B148" s="156" t="s">
        <v>354</v>
      </c>
      <c r="C148" s="85" t="s">
        <v>24</v>
      </c>
      <c r="D148" s="161">
        <v>2</v>
      </c>
      <c r="E148" s="148"/>
      <c r="F148" s="148">
        <f t="shared" si="19"/>
        <v>0</v>
      </c>
      <c r="G148" s="161"/>
      <c r="H148" s="148">
        <f t="shared" si="20"/>
        <v>0</v>
      </c>
      <c r="I148" s="148">
        <f t="shared" si="21"/>
        <v>0</v>
      </c>
    </row>
    <row r="149" spans="1:9" x14ac:dyDescent="0.35">
      <c r="A149" s="20"/>
      <c r="B149" s="156" t="s">
        <v>335</v>
      </c>
      <c r="C149" s="85" t="s">
        <v>129</v>
      </c>
      <c r="D149" s="161">
        <v>170</v>
      </c>
      <c r="E149" s="148"/>
      <c r="F149" s="148">
        <f t="shared" si="19"/>
        <v>0</v>
      </c>
      <c r="G149" s="161"/>
      <c r="H149" s="148">
        <f t="shared" si="20"/>
        <v>0</v>
      </c>
      <c r="I149" s="148">
        <f t="shared" si="21"/>
        <v>0</v>
      </c>
    </row>
    <row r="150" spans="1:9" x14ac:dyDescent="0.35">
      <c r="A150" s="20"/>
      <c r="B150" s="163" t="s">
        <v>355</v>
      </c>
      <c r="C150" s="85" t="s">
        <v>24</v>
      </c>
      <c r="D150" s="161">
        <v>2</v>
      </c>
      <c r="E150" s="148"/>
      <c r="F150" s="148">
        <f t="shared" si="19"/>
        <v>0</v>
      </c>
      <c r="G150" s="161"/>
      <c r="H150" s="148">
        <f t="shared" si="20"/>
        <v>0</v>
      </c>
      <c r="I150" s="148">
        <f t="shared" si="21"/>
        <v>0</v>
      </c>
    </row>
    <row r="151" spans="1:9" x14ac:dyDescent="0.35">
      <c r="A151" s="20"/>
      <c r="B151" s="158"/>
      <c r="C151" s="22"/>
      <c r="D151" s="164"/>
      <c r="E151" s="164"/>
      <c r="F151" s="164"/>
      <c r="G151" s="164"/>
      <c r="H151" s="164"/>
      <c r="I151" s="165"/>
    </row>
    <row r="152" spans="1:9" x14ac:dyDescent="0.35">
      <c r="A152" s="50"/>
      <c r="B152" s="50" t="s">
        <v>9</v>
      </c>
      <c r="C152" s="50"/>
      <c r="D152" s="171"/>
      <c r="E152" s="52"/>
      <c r="F152" s="53">
        <f>SUM(F7:F151)</f>
        <v>0</v>
      </c>
      <c r="G152" s="52"/>
      <c r="H152" s="53">
        <f>SUM(H7:H151)</f>
        <v>0</v>
      </c>
      <c r="I152" s="53">
        <f>SUM(I7:I151)</f>
        <v>0</v>
      </c>
    </row>
    <row r="153" spans="1:9" x14ac:dyDescent="0.35">
      <c r="A153" s="82"/>
      <c r="B153" s="82" t="s">
        <v>57</v>
      </c>
      <c r="C153" s="175" t="s">
        <v>386</v>
      </c>
      <c r="D153" s="84"/>
      <c r="E153" s="84"/>
      <c r="F153" s="84"/>
      <c r="G153" s="84"/>
      <c r="H153" s="84"/>
      <c r="I153" s="84" t="e">
        <f>H152*C153</f>
        <v>#VALUE!</v>
      </c>
    </row>
    <row r="154" spans="1:9" x14ac:dyDescent="0.35">
      <c r="A154" s="82"/>
      <c r="B154" s="82" t="s">
        <v>5</v>
      </c>
      <c r="C154" s="176"/>
      <c r="D154" s="84"/>
      <c r="E154" s="84"/>
      <c r="F154" s="84"/>
      <c r="G154" s="84"/>
      <c r="H154" s="84"/>
      <c r="I154" s="84" t="e">
        <f>I153+I152</f>
        <v>#VALUE!</v>
      </c>
    </row>
    <row r="155" spans="1:9" x14ac:dyDescent="0.35">
      <c r="A155" s="82"/>
      <c r="B155" s="82" t="s">
        <v>71</v>
      </c>
      <c r="C155" s="175" t="s">
        <v>386</v>
      </c>
      <c r="D155" s="84"/>
      <c r="E155" s="84"/>
      <c r="F155" s="84"/>
      <c r="G155" s="84"/>
      <c r="H155" s="84"/>
      <c r="I155" s="84" t="e">
        <f>I154*C155</f>
        <v>#VALUE!</v>
      </c>
    </row>
    <row r="156" spans="1:9" x14ac:dyDescent="0.35">
      <c r="A156" s="82"/>
      <c r="B156" s="82" t="s">
        <v>5</v>
      </c>
      <c r="C156" s="176"/>
      <c r="D156" s="84"/>
      <c r="E156" s="84"/>
      <c r="F156" s="84"/>
      <c r="G156" s="84"/>
      <c r="H156" s="84"/>
      <c r="I156" s="84" t="e">
        <f>I155+I154</f>
        <v>#VALUE!</v>
      </c>
    </row>
    <row r="157" spans="1:9" x14ac:dyDescent="0.35">
      <c r="A157" s="82"/>
      <c r="B157" s="82" t="s">
        <v>58</v>
      </c>
      <c r="C157" s="175" t="s">
        <v>386</v>
      </c>
      <c r="D157" s="84"/>
      <c r="E157" s="84"/>
      <c r="F157" s="84"/>
      <c r="G157" s="84"/>
      <c r="H157" s="84"/>
      <c r="I157" s="84" t="e">
        <f>I156*C157</f>
        <v>#VALUE!</v>
      </c>
    </row>
    <row r="158" spans="1:9" x14ac:dyDescent="0.35">
      <c r="A158" s="82"/>
      <c r="B158" s="82" t="s">
        <v>5</v>
      </c>
      <c r="C158" s="176"/>
      <c r="D158" s="84"/>
      <c r="E158" s="84"/>
      <c r="F158" s="84"/>
      <c r="G158" s="84"/>
      <c r="H158" s="84"/>
      <c r="I158" s="84" t="e">
        <f>I157+I156</f>
        <v>#VALUE!</v>
      </c>
    </row>
    <row r="159" spans="1:9" x14ac:dyDescent="0.35">
      <c r="A159" s="82"/>
      <c r="B159" s="82" t="s">
        <v>59</v>
      </c>
      <c r="C159" s="175" t="s">
        <v>386</v>
      </c>
      <c r="D159" s="84"/>
      <c r="E159" s="84"/>
      <c r="F159" s="84"/>
      <c r="G159" s="84"/>
      <c r="H159" s="84"/>
      <c r="I159" s="84" t="e">
        <f>I158*C159</f>
        <v>#VALUE!</v>
      </c>
    </row>
    <row r="160" spans="1:9" x14ac:dyDescent="0.35">
      <c r="A160" s="82"/>
      <c r="B160" s="82" t="s">
        <v>5</v>
      </c>
      <c r="C160" s="82"/>
      <c r="D160" s="84"/>
      <c r="E160" s="84"/>
      <c r="F160" s="84"/>
      <c r="G160" s="84"/>
      <c r="H160" s="84"/>
      <c r="I160" s="84" t="e">
        <f>I159+I158</f>
        <v>#VALUE!</v>
      </c>
    </row>
    <row r="161" spans="1:9" x14ac:dyDescent="0.35">
      <c r="A161" s="82"/>
      <c r="B161" s="82" t="s">
        <v>8</v>
      </c>
      <c r="C161" s="83">
        <v>0.18</v>
      </c>
      <c r="D161" s="84"/>
      <c r="E161" s="84"/>
      <c r="F161" s="84"/>
      <c r="G161" s="84"/>
      <c r="H161" s="84"/>
      <c r="I161" s="84" t="e">
        <f>I160*C161</f>
        <v>#VALUE!</v>
      </c>
    </row>
    <row r="162" spans="1:9" x14ac:dyDescent="0.35">
      <c r="A162" s="82"/>
      <c r="B162" s="82" t="s">
        <v>9</v>
      </c>
      <c r="C162" s="82"/>
      <c r="D162" s="84"/>
      <c r="E162" s="84"/>
      <c r="F162" s="84"/>
      <c r="G162" s="84"/>
      <c r="H162" s="84"/>
      <c r="I162" s="87" t="e">
        <f>I161+I160</f>
        <v>#VALUE!</v>
      </c>
    </row>
    <row r="163" spans="1:9" x14ac:dyDescent="0.35">
      <c r="A163" s="82"/>
      <c r="B163" s="82"/>
      <c r="C163" s="82"/>
      <c r="D163" s="82"/>
      <c r="E163" s="82"/>
      <c r="F163" s="82"/>
      <c r="G163" s="82"/>
      <c r="H163" s="82"/>
      <c r="I163" s="82"/>
    </row>
    <row r="164" spans="1:9" x14ac:dyDescent="0.35">
      <c r="A164" s="82"/>
      <c r="B164" s="82"/>
      <c r="C164" s="82"/>
      <c r="D164" s="82"/>
      <c r="E164" s="82"/>
      <c r="F164" s="82"/>
      <c r="G164" s="82"/>
      <c r="H164" s="82"/>
      <c r="I164" s="82"/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9"/>
  <sheetViews>
    <sheetView workbookViewId="0">
      <pane xSplit="9" ySplit="6" topLeftCell="J7" activePane="bottomRight" state="frozen"/>
      <selection pane="topRight" activeCell="K1" sqref="K1"/>
      <selection pane="bottomLeft" activeCell="A11" sqref="A11"/>
      <selection pane="bottomRight" activeCell="C10" sqref="C10"/>
    </sheetView>
  </sheetViews>
  <sheetFormatPr defaultRowHeight="14.5" x14ac:dyDescent="0.35"/>
  <cols>
    <col min="1" max="1" width="7.7265625" customWidth="1"/>
    <col min="2" max="2" width="45.7265625" customWidth="1"/>
    <col min="3" max="7" width="7.7265625" customWidth="1"/>
    <col min="8" max="8" width="8.7265625" customWidth="1"/>
    <col min="9" max="9" width="8.453125" customWidth="1"/>
  </cols>
  <sheetData>
    <row r="1" spans="1:9" x14ac:dyDescent="0.35">
      <c r="A1" s="2"/>
      <c r="B1" s="196" t="s">
        <v>384</v>
      </c>
      <c r="C1" s="197"/>
      <c r="D1" s="197"/>
      <c r="E1" s="197"/>
      <c r="F1" s="197"/>
      <c r="G1" s="197"/>
      <c r="H1" s="197"/>
      <c r="I1" s="2"/>
    </row>
    <row r="2" spans="1:9" x14ac:dyDescent="0.35">
      <c r="A2" s="2"/>
      <c r="B2" s="198"/>
      <c r="C2" s="198"/>
      <c r="D2" s="198"/>
      <c r="E2" s="198"/>
      <c r="F2" s="198"/>
      <c r="G2" s="198"/>
      <c r="H2" s="198"/>
      <c r="I2" s="31" t="e">
        <f>I19</f>
        <v>#VALUE!</v>
      </c>
    </row>
    <row r="3" spans="1:9" x14ac:dyDescent="0.35">
      <c r="A3" s="11"/>
      <c r="B3" s="12"/>
      <c r="C3" s="12"/>
      <c r="D3" s="12"/>
      <c r="E3" s="12"/>
      <c r="F3" s="12"/>
      <c r="G3" s="12"/>
      <c r="H3" s="12"/>
      <c r="I3" s="12"/>
    </row>
    <row r="4" spans="1:9" x14ac:dyDescent="0.35">
      <c r="A4" s="185"/>
      <c r="B4" s="181" t="s">
        <v>88</v>
      </c>
      <c r="C4" s="181" t="s">
        <v>1</v>
      </c>
      <c r="D4" s="181" t="s">
        <v>2</v>
      </c>
      <c r="E4" s="181" t="s">
        <v>3</v>
      </c>
      <c r="F4" s="181"/>
      <c r="G4" s="181" t="s">
        <v>4</v>
      </c>
      <c r="H4" s="181"/>
      <c r="I4" s="189" t="s">
        <v>5</v>
      </c>
    </row>
    <row r="5" spans="1:9" x14ac:dyDescent="0.35">
      <c r="A5" s="185"/>
      <c r="B5" s="181"/>
      <c r="C5" s="181"/>
      <c r="D5" s="181"/>
      <c r="E5" s="3" t="s">
        <v>7</v>
      </c>
      <c r="F5" s="3" t="s">
        <v>6</v>
      </c>
      <c r="G5" s="3" t="s">
        <v>7</v>
      </c>
      <c r="H5" s="3" t="s">
        <v>6</v>
      </c>
      <c r="I5" s="189"/>
    </row>
    <row r="6" spans="1:9" x14ac:dyDescent="0.35">
      <c r="A6" s="104">
        <v>1</v>
      </c>
      <c r="B6" s="104">
        <v>2</v>
      </c>
      <c r="C6" s="104">
        <v>3</v>
      </c>
      <c r="D6" s="104">
        <v>4</v>
      </c>
      <c r="E6" s="104">
        <v>5</v>
      </c>
      <c r="F6" s="104">
        <v>6</v>
      </c>
      <c r="G6" s="104">
        <v>7</v>
      </c>
      <c r="H6" s="104">
        <v>8</v>
      </c>
      <c r="I6" s="105">
        <v>9</v>
      </c>
    </row>
    <row r="7" spans="1:9" ht="21.5" x14ac:dyDescent="0.35">
      <c r="A7" s="85">
        <v>1</v>
      </c>
      <c r="B7" s="27" t="s">
        <v>154</v>
      </c>
      <c r="C7" s="7" t="s">
        <v>67</v>
      </c>
      <c r="D7" s="14"/>
      <c r="E7" s="13"/>
      <c r="F7" s="13"/>
      <c r="G7" s="13"/>
      <c r="H7" s="13">
        <f t="shared" ref="H7" si="0">G7*D7</f>
        <v>0</v>
      </c>
      <c r="I7" s="49">
        <f t="shared" ref="I7:I8" si="1">H7+F7</f>
        <v>0</v>
      </c>
    </row>
    <row r="8" spans="1:9" ht="22" x14ac:dyDescent="0.35">
      <c r="A8" s="106">
        <v>2</v>
      </c>
      <c r="B8" s="107" t="s">
        <v>210</v>
      </c>
      <c r="C8" s="107" t="s">
        <v>68</v>
      </c>
      <c r="D8" s="108"/>
      <c r="E8" s="109"/>
      <c r="F8" s="109">
        <f t="shared" ref="F8" si="2">D8*E8</f>
        <v>0</v>
      </c>
      <c r="G8" s="109"/>
      <c r="H8" s="109">
        <f t="shared" ref="H8" si="3">D8*G8</f>
        <v>0</v>
      </c>
      <c r="I8" s="110">
        <f t="shared" si="1"/>
        <v>0</v>
      </c>
    </row>
    <row r="9" spans="1:9" x14ac:dyDescent="0.35">
      <c r="A9" s="50"/>
      <c r="B9" s="50" t="s">
        <v>9</v>
      </c>
      <c r="C9" s="50"/>
      <c r="D9" s="50"/>
      <c r="E9" s="52"/>
      <c r="F9" s="53">
        <f>SUM(F7:F8)</f>
        <v>0</v>
      </c>
      <c r="G9" s="52"/>
      <c r="H9" s="53">
        <f>SUM(H7:H8)</f>
        <v>0</v>
      </c>
      <c r="I9" s="53">
        <f>SUM(I7:I8)</f>
        <v>0</v>
      </c>
    </row>
    <row r="10" spans="1:9" x14ac:dyDescent="0.35">
      <c r="B10" s="2" t="s">
        <v>57</v>
      </c>
      <c r="C10" s="6" t="s">
        <v>386</v>
      </c>
      <c r="D10" s="31"/>
      <c r="E10" s="31"/>
      <c r="F10" s="31"/>
      <c r="G10" s="31"/>
      <c r="H10" s="31"/>
      <c r="I10" s="31" t="e">
        <f>H9*C10</f>
        <v>#VALUE!</v>
      </c>
    </row>
    <row r="11" spans="1:9" x14ac:dyDescent="0.35">
      <c r="B11" s="2" t="s">
        <v>5</v>
      </c>
      <c r="C11" s="2"/>
      <c r="D11" s="31"/>
      <c r="E11" s="31"/>
      <c r="F11" s="31"/>
      <c r="G11" s="31"/>
      <c r="H11" s="31"/>
      <c r="I11" s="31" t="e">
        <f>I10+I9</f>
        <v>#VALUE!</v>
      </c>
    </row>
    <row r="12" spans="1:9" x14ac:dyDescent="0.35">
      <c r="B12" s="2" t="s">
        <v>71</v>
      </c>
      <c r="C12" s="6" t="s">
        <v>386</v>
      </c>
      <c r="D12" s="31"/>
      <c r="E12" s="31"/>
      <c r="F12" s="31"/>
      <c r="G12" s="31"/>
      <c r="H12" s="31"/>
      <c r="I12" s="31" t="e">
        <f>I11*C12</f>
        <v>#VALUE!</v>
      </c>
    </row>
    <row r="13" spans="1:9" x14ac:dyDescent="0.35">
      <c r="B13" s="2" t="s">
        <v>5</v>
      </c>
      <c r="C13" s="2"/>
      <c r="D13" s="31"/>
      <c r="E13" s="31"/>
      <c r="F13" s="31"/>
      <c r="G13" s="31"/>
      <c r="H13" s="31"/>
      <c r="I13" s="31" t="e">
        <f>I12+I11</f>
        <v>#VALUE!</v>
      </c>
    </row>
    <row r="14" spans="1:9" x14ac:dyDescent="0.35">
      <c r="B14" s="2" t="s">
        <v>58</v>
      </c>
      <c r="C14" s="6" t="s">
        <v>386</v>
      </c>
      <c r="D14" s="31"/>
      <c r="E14" s="31"/>
      <c r="F14" s="31"/>
      <c r="G14" s="31"/>
      <c r="H14" s="31"/>
      <c r="I14" s="31" t="e">
        <f>I13*C14</f>
        <v>#VALUE!</v>
      </c>
    </row>
    <row r="15" spans="1:9" x14ac:dyDescent="0.35">
      <c r="B15" s="2" t="s">
        <v>5</v>
      </c>
      <c r="C15" s="2"/>
      <c r="D15" s="31"/>
      <c r="E15" s="31"/>
      <c r="F15" s="31"/>
      <c r="G15" s="31"/>
      <c r="H15" s="31"/>
      <c r="I15" s="31" t="e">
        <f>I14+I13</f>
        <v>#VALUE!</v>
      </c>
    </row>
    <row r="16" spans="1:9" x14ac:dyDescent="0.35">
      <c r="B16" s="2" t="s">
        <v>59</v>
      </c>
      <c r="C16" s="6" t="s">
        <v>386</v>
      </c>
      <c r="D16" s="31"/>
      <c r="E16" s="31"/>
      <c r="F16" s="31"/>
      <c r="G16" s="31"/>
      <c r="H16" s="31"/>
      <c r="I16" s="31" t="e">
        <f>I15*C16</f>
        <v>#VALUE!</v>
      </c>
    </row>
    <row r="17" spans="2:9" x14ac:dyDescent="0.35">
      <c r="B17" s="2" t="s">
        <v>5</v>
      </c>
      <c r="C17" s="2"/>
      <c r="D17" s="31"/>
      <c r="E17" s="31"/>
      <c r="F17" s="31"/>
      <c r="G17" s="31"/>
      <c r="H17" s="31"/>
      <c r="I17" s="31" t="e">
        <f>I16+I15</f>
        <v>#VALUE!</v>
      </c>
    </row>
    <row r="18" spans="2:9" x14ac:dyDescent="0.35">
      <c r="B18" s="2" t="s">
        <v>8</v>
      </c>
      <c r="C18" s="6">
        <v>0.18</v>
      </c>
      <c r="D18" s="31"/>
      <c r="E18" s="31"/>
      <c r="F18" s="31"/>
      <c r="G18" s="31"/>
      <c r="H18" s="31"/>
      <c r="I18" s="31" t="e">
        <f>I17*C18</f>
        <v>#VALUE!</v>
      </c>
    </row>
    <row r="19" spans="2:9" x14ac:dyDescent="0.35">
      <c r="B19" s="2" t="s">
        <v>9</v>
      </c>
      <c r="C19" s="2"/>
      <c r="D19" s="31"/>
      <c r="E19" s="31"/>
      <c r="F19" s="31"/>
      <c r="G19" s="31"/>
      <c r="H19" s="31"/>
      <c r="I19" s="35" t="e">
        <f>I18+I17</f>
        <v>#VALUE!</v>
      </c>
    </row>
  </sheetData>
  <mergeCells count="8">
    <mergeCell ref="I4:I5"/>
    <mergeCell ref="B1:H2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სულ ჯამი</vt:lpstr>
      <vt:lpstr>სადემონტ.სამ</vt:lpstr>
      <vt:lpstr>თეთრი კარკასი</vt:lpstr>
      <vt:lpstr>მოპ.Iს.ფოიე</vt:lpstr>
      <vt:lpstr>მოპ.IIს.ფოიე</vt:lpstr>
      <vt:lpstr>მოპ.IIს.დერეფნები</vt:lpstr>
      <vt:lpstr>მოპ.საკ.ოთახები</vt:lpstr>
      <vt:lpstr>მოპ.კაბინეტები</vt:lpstr>
      <vt:lpstr>კარ ფანჯრები</vt:lpstr>
      <vt:lpstr>სანტექნიკა</vt:lpstr>
      <vt:lpstr>ელ.ტექ.სუსტი დენ.</vt:lpstr>
      <vt:lpstr>სხვადასხვა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2023-07-21T09:10:52Z</dcterms:modified>
</cp:coreProperties>
</file>